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531625_MADERA_INPEC_JAMUNDÍ\9. Registro de Inasistencia\"/>
    </mc:Choice>
  </mc:AlternateContent>
  <xr:revisionPtr revIDLastSave="0" documentId="13_ncr:1_{2B1A1FFB-B31C-4837-8C75-4E6BBE4A89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4" r:id="rId1"/>
    <sheet name="Hoja1" sheetId="5" r:id="rId2"/>
    <sheet name="Hoja2" sheetId="6" r:id="rId3"/>
  </sheets>
  <definedNames>
    <definedName name="_xlnm.Print_Area" localSheetId="0">Asistencia!$B$1:$BV$36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Q14" i="4" l="1"/>
  <c r="BQ15" i="4"/>
  <c r="BQ16" i="4"/>
  <c r="BQ17" i="4"/>
  <c r="BQ18" i="4"/>
  <c r="BQ19" i="4"/>
  <c r="BQ20" i="4"/>
  <c r="BQ21" i="4"/>
  <c r="BQ22" i="4"/>
  <c r="BQ23" i="4"/>
  <c r="BQ24" i="4"/>
  <c r="BQ25" i="4"/>
  <c r="BQ26" i="4"/>
  <c r="BQ27" i="4"/>
  <c r="BQ28" i="4"/>
  <c r="BQ29" i="4"/>
  <c r="BQ30" i="4"/>
  <c r="BQ31" i="4"/>
  <c r="BQ32" i="4"/>
  <c r="BQ33" i="4"/>
  <c r="BQ13" i="4"/>
  <c r="BS13" i="4"/>
  <c r="BS31" i="4"/>
  <c r="BS32" i="4"/>
  <c r="BS33" i="4"/>
  <c r="BS23" i="4"/>
  <c r="BS24" i="4"/>
  <c r="BS25" i="4"/>
  <c r="BS26" i="4"/>
  <c r="BS27" i="4"/>
  <c r="BS28" i="4"/>
  <c r="BS29" i="4"/>
  <c r="BS30" i="4"/>
  <c r="BS14" i="4"/>
  <c r="BS15" i="4"/>
  <c r="BS16" i="4"/>
  <c r="BS17" i="4"/>
  <c r="BS18" i="4"/>
  <c r="BS19" i="4"/>
  <c r="BS20" i="4"/>
  <c r="BS21" i="4"/>
  <c r="BS22" i="4"/>
  <c r="BU18" i="4" l="1"/>
  <c r="BU32" i="4"/>
  <c r="BU30" i="4"/>
  <c r="BU23" i="4"/>
  <c r="BU22" i="4"/>
  <c r="BU31" i="4"/>
  <c r="BU14" i="4"/>
  <c r="BU16" i="4"/>
  <c r="BU29" i="4"/>
  <c r="BU33" i="4"/>
  <c r="BU20" i="4"/>
  <c r="BU24" i="4"/>
  <c r="BU25" i="4"/>
  <c r="BU26" i="4"/>
  <c r="BU27" i="4"/>
  <c r="BU28" i="4"/>
  <c r="BU21" i="4"/>
  <c r="BU17" i="4"/>
  <c r="BU19" i="4"/>
  <c r="BU15" i="4"/>
  <c r="BU13" i="4"/>
</calcChain>
</file>

<file path=xl/sharedStrings.xml><?xml version="1.0" encoding="utf-8"?>
<sst xmlns="http://schemas.openxmlformats.org/spreadsheetml/2006/main" count="325" uniqueCount="184">
  <si>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</si>
  <si>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</si>
  <si>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</si>
  <si>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</si>
  <si>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</si>
  <si>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</si>
  <si>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</si>
  <si>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</si>
  <si>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</si>
  <si>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</si>
  <si>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</si>
  <si>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</si>
  <si>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</si>
  <si>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</si>
  <si>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</si>
  <si>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</si>
  <si>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</si>
  <si>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</si>
  <si>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ANDERSSON VALENCIA </t>
  </si>
  <si>
    <t>ANDRES FELIPE MUÑOZ PRIAS</t>
  </si>
  <si>
    <t>DANIEL COLLAZOS LOPEZ</t>
  </si>
  <si>
    <t>DANNY ALEJANDRO PINILLOS AGUIRRE</t>
  </si>
  <si>
    <t>DARWIN ESTIVEN ACOSTA LLANOS</t>
  </si>
  <si>
    <t>DARY SAI PORTOCARRERO CHANTRES</t>
  </si>
  <si>
    <t>DAVID LOPEZ CARDONA</t>
  </si>
  <si>
    <t>DAVID OLARTE URMENDEZ</t>
  </si>
  <si>
    <t>DYLAN YULIAN RENTERIA LARA</t>
  </si>
  <si>
    <t>EMANUEL TATICUAN TOMBE</t>
  </si>
  <si>
    <t>FELIPE TAQUINAS MUÑOZ</t>
  </si>
  <si>
    <t>GABRIEL CORDOBA NAVIA</t>
  </si>
  <si>
    <t>JAVIER JESUS DIAZ AULAR</t>
  </si>
  <si>
    <t>JEIDI VANESA MARTINEZ ANGULO</t>
  </si>
  <si>
    <t>JHON KEVIN CARDONA GONZALEZ</t>
  </si>
  <si>
    <t>JONNY MANUEL GUTIERREZ BONILLA</t>
  </si>
  <si>
    <t>JORGE HERNAN MURILLO MARTINEZ</t>
  </si>
  <si>
    <t>JOSE MANUEL CAICEDO CARABALI</t>
  </si>
  <si>
    <t>JOSE MIGUEL ZUÑIGA SINISTERRA</t>
  </si>
  <si>
    <t>JOSSELYN VALENTINA MEJIA HERRERA</t>
  </si>
  <si>
    <t>JUAN JOSE CASTAÑEDA GALVIS</t>
  </si>
  <si>
    <t>KEVIN FRANCISCO BUSTAMANTE PRECIADO</t>
  </si>
  <si>
    <t>KEVIN GOMEZ ALZATE</t>
  </si>
  <si>
    <t>MARIA CAMILA CHAMORRO HENAO</t>
  </si>
  <si>
    <t>MARIANA BOLAÑOS RIVAS</t>
  </si>
  <si>
    <t>MICHELLE JOAN VIVANCO GALLEGO</t>
  </si>
  <si>
    <t>NAIRA YIBETH MONTAÑO ORTIZ</t>
  </si>
  <si>
    <t>SARA MELISA ARCE CAICEDO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</si>
  <si>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</si>
  <si>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</si>
  <si>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</si>
  <si>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</si>
  <si>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</si>
  <si>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</si>
  <si>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</si>
  <si>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</si>
  <si>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</si>
  <si>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</si>
  <si>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</si>
  <si>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</si>
  <si>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</si>
  <si>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</si>
  <si>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</si>
  <si>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</si>
  <si>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</si>
  <si>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</si>
  <si>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</si>
  <si>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</si>
  <si>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</si>
  <si>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</si>
  <si>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</si>
  <si>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</si>
  <si>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</si>
  <si>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</si>
  <si>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</si>
  <si>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</si>
  <si>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</si>
  <si>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</si>
  <si>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KENNER YESID LEYTON BUENO</t>
  </si>
  <si>
    <t>11/03</t>
  </si>
  <si>
    <t>24/03</t>
  </si>
  <si>
    <t>31/03</t>
  </si>
  <si>
    <t>07/04</t>
  </si>
  <si>
    <t>14/04</t>
  </si>
  <si>
    <t>21/04</t>
  </si>
  <si>
    <t>28/04</t>
  </si>
  <si>
    <t>Registrado en el Sistema de Gestión ( √ o x)</t>
  </si>
  <si>
    <r>
      <t xml:space="preserve">CENTRO NACIONAL DE  ASISTENCIA TÉCNICA A LA INDUSTRIA - ASTIN
</t>
    </r>
    <r>
      <rPr>
        <b/>
        <sz val="10"/>
        <rFont val="Calibri"/>
        <family val="2"/>
        <scheme val="minor"/>
      </rPr>
      <t>REGISTRO DE ASISTENCIA</t>
    </r>
  </si>
  <si>
    <r>
      <t>Programa de Formación:</t>
    </r>
    <r>
      <rPr>
        <sz val="10"/>
        <rFont val="Calibri"/>
        <family val="2"/>
        <scheme val="minor"/>
      </rPr>
      <t xml:space="preserve"> </t>
    </r>
  </si>
  <si>
    <t>S</t>
  </si>
  <si>
    <t>NATALIA ESTER GARCIA GUACHETA</t>
  </si>
  <si>
    <t>Instructores: ENRIQUE ERAZO BENITEZ</t>
  </si>
  <si>
    <t xml:space="preserve">Firma del (los)   Instructor(es):            ENRIQUE ERAZO BENITEZ                                              </t>
  </si>
  <si>
    <t>Identificación</t>
  </si>
  <si>
    <t>TRABAJO DE LA MADERA - INPEC_JAMUNDÍ</t>
  </si>
  <si>
    <t>CC 1005828650 MERLIN DANIEL ORTIZ SUAREZ</t>
  </si>
  <si>
    <t>CC 1005965304 JHON ARLENSON DELGADO OBANDO</t>
  </si>
  <si>
    <t>CC 1006435318 JUAN CAMILO MONTILLA CARVAJAL</t>
  </si>
  <si>
    <t>CC 1006435490 JHONATHAN GARCIA QUICENO</t>
  </si>
  <si>
    <t>CC 1054993586 DAVID STHIFEN CASTAÑO CASTAÑO</t>
  </si>
  <si>
    <t>CC 1107039772 CRISTIAN DAVID CARDONA LEDESMA</t>
  </si>
  <si>
    <t>CC 1111811318 JOHAN ARLEY ANGULO ARRECHEA</t>
  </si>
  <si>
    <t>CC 1112474019 YEIMER ALONSO LASSO NAZARIT</t>
  </si>
  <si>
    <t>CC 1116278167 JIMMY ALEXANDER MONTOYA</t>
  </si>
  <si>
    <t>CC 1118302820 JHONATHAN ARCE GRIJALBA</t>
  </si>
  <si>
    <t>CC 1130681535 GERARDO ANTONIO RIVAS PIEDRAHITA</t>
  </si>
  <si>
    <t>CC 1143850977 CARLOS HUMBERTO GUTIERREZ SOLARTE</t>
  </si>
  <si>
    <t>CC 1143960869 JULIO CESAR CORTES CASTILLO</t>
  </si>
  <si>
    <t>CC 1144213429 JOHNNIER SANTIAGO MOSQUERA HENAO</t>
  </si>
  <si>
    <t>CC 1148951983 DILSON ANGULO GARCES</t>
  </si>
  <si>
    <t>CC 1193435827 KEVIN SEBASTIAN AGUILAR SEGURA</t>
  </si>
  <si>
    <t>CC 14676220 FABIO GRISALES GRANADA</t>
  </si>
  <si>
    <t>CC 6225955 MARCO ANTONIO MARTINEZ NIETO</t>
  </si>
  <si>
    <t>CC 71373375 ALEXANDER DE JESUS ALVAREZ</t>
  </si>
  <si>
    <t>CC 78714723 LUIS ALFREDO GUEVARA ARRIETA</t>
  </si>
  <si>
    <t>CC 96342091 MARCO TULIO FINSCUE MORENO</t>
  </si>
  <si>
    <t>CC-1005828650 MERLIN DANIEL ORTIZ SUAREZ</t>
  </si>
  <si>
    <t>CC-1005965304 JHON ARLENSON DELGADO OBANDO</t>
  </si>
  <si>
    <t>CC-1006435318 JUAN CAMILO MONTILLA CARVAJAL</t>
  </si>
  <si>
    <t>CC-1006435490 JHONATHAN GARCIA QUICENO</t>
  </si>
  <si>
    <t>CC-1054993586 DAVID STHIFEN CASTAÑO CASTAÑO</t>
  </si>
  <si>
    <t>CC-1107039772 CRISTIAN DAVID CARDONA LEDESMA</t>
  </si>
  <si>
    <t>CC-1111811318 JOHAN ARLEY ANGULO ARRECHEA</t>
  </si>
  <si>
    <t>CC-1112474019 YEIMER ALONSO LASSO NAZARIT</t>
  </si>
  <si>
    <t>CC-1116278167 JIMMY ALEXANDER MONTOYA</t>
  </si>
  <si>
    <t>CC-1118302820 JHONATHAN ARCE GRIJALBA</t>
  </si>
  <si>
    <t>CC-1130681535 GERARDO ANTONIO RIVAS PIEDRAHITA</t>
  </si>
  <si>
    <t>CC-1143850977 CARLOS HUMBERTO GUTIERREZ SOLARTE</t>
  </si>
  <si>
    <t>CC-1143960869 JULIO CESAR CORTES CASTILLO</t>
  </si>
  <si>
    <t>CC-1144213429 JOHNNIER SANTIAGO MOSQUERA HENAO</t>
  </si>
  <si>
    <t>CC-1148951983 DILSON ANGULO GARCES</t>
  </si>
  <si>
    <t>CC-1193435827 KEVIN SEBASTIAN AGUILAR SEGURA</t>
  </si>
  <si>
    <t>CC-14676220 FABIO GRISALES GRANADA</t>
  </si>
  <si>
    <t>CC-6225955 MARCO ANTONIO MARTINEZ NIETO</t>
  </si>
  <si>
    <t>CC-71373375 ALEXANDER DE JESUS ALVAREZ</t>
  </si>
  <si>
    <t>CC-78714723 LUIS ALFREDO GUEVARA ARRIETA</t>
  </si>
  <si>
    <t>CC-96342091 MARCO TULIO FINSCUE MORENO</t>
  </si>
  <si>
    <t>Documento</t>
  </si>
  <si>
    <t>Nombre completo</t>
  </si>
  <si>
    <t>CC-1005828650</t>
  </si>
  <si>
    <t>MERLIN DANIEL ORTIZ SUAREZ</t>
  </si>
  <si>
    <t>CC-1005965304</t>
  </si>
  <si>
    <t>JHON ARLENSON DELGADO OBANDO</t>
  </si>
  <si>
    <t>CC-1006435318</t>
  </si>
  <si>
    <t>JUAN CAMILO MONTILLA CARVAJAL</t>
  </si>
  <si>
    <t>CC-1006435490</t>
  </si>
  <si>
    <t>JHONATHAN GARCIA QUICENO</t>
  </si>
  <si>
    <t>CC-1054993586</t>
  </si>
  <si>
    <t>DAVID STHIFEN CASTAÑO CASTAÑO</t>
  </si>
  <si>
    <t>CC-1107039772</t>
  </si>
  <si>
    <t>CRISTIAN DAVID CARDONA LEDESMA</t>
  </si>
  <si>
    <t>CC-1111811318</t>
  </si>
  <si>
    <t>JOHAN ARLEY ANGULO ARRECHEA</t>
  </si>
  <si>
    <t>CC-1112474019</t>
  </si>
  <si>
    <t>YEIMER ALONSO LASSO NAZARIT</t>
  </si>
  <si>
    <t>CC-1116278167</t>
  </si>
  <si>
    <t>JIMMY ALEXANDER MONTOYA</t>
  </si>
  <si>
    <t>CC-1118302820</t>
  </si>
  <si>
    <t>JHONATHAN ARCE GRIJALBA</t>
  </si>
  <si>
    <t>CC-1130681535</t>
  </si>
  <si>
    <t>GERARDO ANTONIO RIVAS PIEDRAHITA</t>
  </si>
  <si>
    <t>CC-1143850977</t>
  </si>
  <si>
    <t>CARLOS HUMBERTO GUTIERREZ SOLARTE</t>
  </si>
  <si>
    <t>CC-1143960869</t>
  </si>
  <si>
    <t>JULIO CESAR CORTES CASTILLO</t>
  </si>
  <si>
    <t>CC-1144213429</t>
  </si>
  <si>
    <t>JOHNNIER SANTIAGO MOSQUERA HENAO</t>
  </si>
  <si>
    <t>CC-1148951983</t>
  </si>
  <si>
    <t>DILSON ANGULO GARCES</t>
  </si>
  <si>
    <t>CC-1193435827</t>
  </si>
  <si>
    <t>KEVIN SEBASTIAN AGUILAR SEGURA</t>
  </si>
  <si>
    <t>CC-14676220</t>
  </si>
  <si>
    <t>FABIO GRISALES GRANADA</t>
  </si>
  <si>
    <t>CC-6225955</t>
  </si>
  <si>
    <t>MARCO ANTONIO MARTINEZ NIETO</t>
  </si>
  <si>
    <t>CC-71373375</t>
  </si>
  <si>
    <t>ALEXANDER DE JESUS ALVAREZ</t>
  </si>
  <si>
    <t>CC-78714723</t>
  </si>
  <si>
    <t>LUIS ALFREDO GUEVARA ARRIETA</t>
  </si>
  <si>
    <t>CC-96342091</t>
  </si>
  <si>
    <t>MARCO TULIO FINSCUE MORENO</t>
  </si>
  <si>
    <t>ALISTAMIENTO</t>
  </si>
  <si>
    <t>NO SE DEBE DICTAR FORMACIÓN POR RESOLUCIÓN</t>
  </si>
  <si>
    <t>PROBLEMAS DE AGUA Y ENERGIA EN EL INPEC 
SE IMPIDE INGRESO A INSTRUCTORES</t>
  </si>
  <si>
    <t>A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</si>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</sst>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sz val="7"/>
      <color rgb="FF0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2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35" xfId="0" applyFont="1" applyBorder="1" applyAlignment="1">
      <alignment vertical="center" wrapText="1"/>
    </xf>
    <xf numFmtId="0" fontId="3" fillId="0" borderId="44" xfId="0" applyFont="1" applyBorder="1" applyAlignment="1" applyProtection="1">
      <alignment vertical="center"/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3" fillId="0" borderId="45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center" vertical="center"/>
      <protection locked="0"/>
    </xf>
    <xf numFmtId="14" fontId="2" fillId="0" borderId="4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" fontId="3" fillId="0" borderId="21" xfId="0" applyNumberFormat="1" applyFont="1" applyBorder="1" applyAlignment="1" applyProtection="1">
      <alignment horizontal="center" vertical="center"/>
      <protection locked="0"/>
    </xf>
    <xf numFmtId="16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44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16" fontId="7" fillId="0" borderId="21" xfId="0" applyNumberFormat="1" applyFont="1" applyBorder="1" applyAlignment="1" applyProtection="1">
      <alignment horizontal="center" vertical="center"/>
      <protection locked="0"/>
    </xf>
    <xf numFmtId="16" fontId="7" fillId="0" borderId="5" xfId="0" applyNumberFormat="1" applyFont="1" applyBorder="1" applyAlignment="1" applyProtection="1">
      <alignment horizontal="center" vertical="center"/>
      <protection locked="0"/>
    </xf>
    <xf numFmtId="16" fontId="8" fillId="0" borderId="21" xfId="0" applyNumberFormat="1" applyFont="1" applyBorder="1" applyAlignment="1" applyProtection="1">
      <alignment horizontal="center" vertical="center"/>
      <protection locked="0"/>
    </xf>
    <xf numFmtId="16" fontId="8" fillId="0" borderId="5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42" xfId="0" applyNumberFormat="1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1" fontId="3" fillId="0" borderId="43" xfId="0" applyNumberFormat="1" applyFont="1" applyBorder="1" applyAlignment="1">
      <alignment horizontal="center" vertical="center"/>
    </xf>
    <xf numFmtId="1" fontId="3" fillId="0" borderId="44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14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14" fontId="3" fillId="0" borderId="21" xfId="0" applyNumberFormat="1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left" vertical="center"/>
      <protection locked="0"/>
    </xf>
    <xf numFmtId="0" fontId="3" fillId="0" borderId="44" xfId="0" applyFont="1" applyBorder="1" applyAlignment="1" applyProtection="1">
      <alignment horizontal="left" vertical="center"/>
      <protection locked="0"/>
    </xf>
    <xf numFmtId="0" fontId="3" fillId="0" borderId="45" xfId="0" applyFont="1" applyBorder="1" applyAlignment="1" applyProtection="1">
      <alignment horizontal="left" vertical="center"/>
      <protection locked="0"/>
    </xf>
    <xf numFmtId="0" fontId="3" fillId="0" borderId="45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16" fontId="3" fillId="0" borderId="18" xfId="0" applyNumberFormat="1" applyFont="1" applyBorder="1" applyAlignment="1" applyProtection="1">
      <alignment horizontal="center" vertical="center"/>
      <protection locked="0"/>
    </xf>
    <xf numFmtId="16" fontId="3" fillId="0" borderId="3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" fontId="8" fillId="0" borderId="15" xfId="0" applyNumberFormat="1" applyFont="1" applyBorder="1" applyAlignment="1" applyProtection="1">
      <alignment horizontal="center" vertical="center"/>
      <protection locked="0"/>
    </xf>
    <xf numFmtId="16" fontId="8" fillId="0" borderId="3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819149</xdr:colOff>
      <xdr:row>5</xdr:row>
      <xdr:rowOff>87454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43643" cy="91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F67"/>
  <sheetViews>
    <sheetView tabSelected="1" zoomScaleNormal="100" workbookViewId="0">
      <selection activeCell="AT19" sqref="AT19"/>
    </sheetView>
  </sheetViews>
  <sheetFormatPr baseColWidth="10" defaultColWidth="8.44140625" defaultRowHeight="13.8" x14ac:dyDescent="0.25"/>
  <cols>
    <col min="1" max="2" width="4.109375" style="7" customWidth="1"/>
    <col min="3" max="3" width="14.33203125" style="7" bestFit="1" customWidth="1"/>
    <col min="4" max="13" width="2.109375" style="7" customWidth="1"/>
    <col min="14" max="14" width="4.88671875" style="7" customWidth="1"/>
    <col min="15" max="15" width="3.6640625" style="7" customWidth="1"/>
    <col min="16" max="16" width="12.5546875" style="7" customWidth="1"/>
    <col min="17" max="30" width="3.33203125" style="11" hidden="1" customWidth="1"/>
    <col min="31" max="42" width="3.5546875" style="11" customWidth="1"/>
    <col min="43" max="48" width="3.33203125" style="11" customWidth="1"/>
    <col min="49" max="66" width="3.33203125" style="7" customWidth="1"/>
    <col min="67" max="68" width="3.6640625" style="7" customWidth="1"/>
    <col min="69" max="74" width="2.6640625" style="7" customWidth="1"/>
    <col min="75" max="80" width="8.44140625" style="7" customWidth="1"/>
    <col min="81" max="81" width="10.6640625" style="7" customWidth="1"/>
    <col min="82" max="82" width="112" style="7" customWidth="1"/>
    <col min="83" max="83" width="14.5546875" style="7" customWidth="1"/>
    <col min="84" max="84" width="19" style="7" customWidth="1"/>
    <col min="85" max="232" width="8.44140625" style="7" customWidth="1"/>
    <col min="233" max="16384" width="8.44140625" style="7"/>
  </cols>
  <sheetData>
    <row r="1" spans="2:74" x14ac:dyDescent="0.25">
      <c r="B1" s="4"/>
      <c r="C1" s="5"/>
      <c r="D1" s="5"/>
      <c r="E1" s="5"/>
      <c r="F1" s="5"/>
      <c r="G1" s="5"/>
      <c r="H1" s="5"/>
      <c r="I1" s="5"/>
      <c r="J1" s="6"/>
      <c r="K1" s="106" t="s">
        <v>85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8"/>
      <c r="BN1" s="92" t="s">
        <v>0</v>
      </c>
      <c r="BO1" s="93"/>
      <c r="BP1" s="93"/>
      <c r="BQ1" s="93"/>
      <c r="BR1" s="93"/>
      <c r="BS1" s="93"/>
      <c r="BT1" s="93"/>
      <c r="BU1" s="93"/>
      <c r="BV1" s="94"/>
    </row>
    <row r="2" spans="2:74" x14ac:dyDescent="0.25">
      <c r="B2" s="8"/>
      <c r="C2" s="9"/>
      <c r="D2" s="9"/>
      <c r="E2" s="9"/>
      <c r="F2" s="9"/>
      <c r="G2" s="9"/>
      <c r="H2" s="9"/>
      <c r="I2" s="9"/>
      <c r="J2" s="10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10"/>
      <c r="BN2" s="95"/>
      <c r="BO2" s="96"/>
      <c r="BP2" s="96"/>
      <c r="BQ2" s="96"/>
      <c r="BR2" s="96"/>
      <c r="BS2" s="96"/>
      <c r="BT2" s="96"/>
      <c r="BU2" s="96"/>
      <c r="BV2" s="97"/>
    </row>
    <row r="3" spans="2:74" x14ac:dyDescent="0.25">
      <c r="B3" s="8"/>
      <c r="C3" s="9"/>
      <c r="D3" s="9"/>
      <c r="E3" s="9"/>
      <c r="F3" s="9"/>
      <c r="G3" s="9"/>
      <c r="H3" s="9"/>
      <c r="I3" s="9"/>
      <c r="J3" s="10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10"/>
      <c r="BN3" s="95"/>
      <c r="BO3" s="96"/>
      <c r="BP3" s="96"/>
      <c r="BQ3" s="96"/>
      <c r="BR3" s="96"/>
      <c r="BS3" s="96"/>
      <c r="BT3" s="96"/>
      <c r="BU3" s="96"/>
      <c r="BV3" s="97"/>
    </row>
    <row r="4" spans="2:74" x14ac:dyDescent="0.25">
      <c r="B4" s="8"/>
      <c r="C4" s="9"/>
      <c r="D4" s="9"/>
      <c r="E4" s="9"/>
      <c r="F4" s="9"/>
      <c r="G4" s="9"/>
      <c r="H4" s="9"/>
      <c r="I4" s="9"/>
      <c r="J4" s="10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10"/>
      <c r="BN4" s="95"/>
      <c r="BO4" s="96"/>
      <c r="BP4" s="96"/>
      <c r="BQ4" s="96"/>
      <c r="BR4" s="96"/>
      <c r="BS4" s="96"/>
      <c r="BT4" s="96"/>
      <c r="BU4" s="96"/>
      <c r="BV4" s="97"/>
    </row>
    <row r="5" spans="2:74" x14ac:dyDescent="0.25">
      <c r="B5" s="8"/>
      <c r="C5" s="9"/>
      <c r="D5" s="9"/>
      <c r="E5" s="9"/>
      <c r="F5" s="9"/>
      <c r="G5" s="9"/>
      <c r="H5" s="9"/>
      <c r="I5" s="9"/>
      <c r="J5" s="10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10"/>
      <c r="BN5" s="95"/>
      <c r="BO5" s="96"/>
      <c r="BP5" s="96"/>
      <c r="BQ5" s="96"/>
      <c r="BR5" s="96"/>
      <c r="BS5" s="96"/>
      <c r="BT5" s="96"/>
      <c r="BU5" s="96"/>
      <c r="BV5" s="97"/>
    </row>
    <row r="6" spans="2:74" ht="14.4" thickBot="1" x14ac:dyDescent="0.3">
      <c r="B6" s="101"/>
      <c r="C6" s="102"/>
      <c r="D6" s="102"/>
      <c r="E6" s="102"/>
      <c r="F6" s="102"/>
      <c r="G6" s="102"/>
      <c r="H6" s="102"/>
      <c r="I6" s="102"/>
      <c r="J6" s="13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2"/>
      <c r="BN6" s="98"/>
      <c r="BO6" s="99"/>
      <c r="BP6" s="99"/>
      <c r="BQ6" s="99"/>
      <c r="BR6" s="99"/>
      <c r="BS6" s="99"/>
      <c r="BT6" s="99"/>
      <c r="BU6" s="99"/>
      <c r="BV6" s="100"/>
    </row>
    <row r="7" spans="2:74" x14ac:dyDescent="0.25">
      <c r="B7" s="103" t="s">
        <v>86</v>
      </c>
      <c r="C7" s="104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18" t="s">
        <v>92</v>
      </c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20"/>
      <c r="AV7" s="50" t="s">
        <v>1</v>
      </c>
      <c r="AW7" s="51"/>
      <c r="AX7" s="121"/>
      <c r="AY7" s="74">
        <v>215404</v>
      </c>
      <c r="AZ7" s="75"/>
      <c r="BA7" s="75"/>
      <c r="BB7" s="75"/>
      <c r="BC7" s="75"/>
      <c r="BD7" s="75"/>
      <c r="BE7" s="76"/>
      <c r="BF7" s="15" t="s">
        <v>2</v>
      </c>
      <c r="BG7" s="14"/>
      <c r="BH7" s="14"/>
      <c r="BI7" s="14"/>
      <c r="BJ7" s="14"/>
      <c r="BK7" s="14"/>
      <c r="BL7" s="14"/>
      <c r="BM7" s="16"/>
      <c r="BN7" s="50">
        <v>3531625</v>
      </c>
      <c r="BO7" s="51"/>
      <c r="BP7" s="51"/>
      <c r="BQ7" s="51"/>
      <c r="BR7" s="51"/>
      <c r="BS7" s="51"/>
      <c r="BT7" s="51"/>
      <c r="BU7" s="51"/>
      <c r="BV7" s="52"/>
    </row>
    <row r="8" spans="2:74" x14ac:dyDescent="0.25">
      <c r="B8" s="55" t="s">
        <v>3</v>
      </c>
      <c r="C8" s="56"/>
      <c r="D8" s="56"/>
      <c r="E8" s="56"/>
      <c r="F8" s="56"/>
      <c r="G8" s="56"/>
      <c r="H8" s="56" t="s">
        <v>4</v>
      </c>
      <c r="I8" s="56"/>
      <c r="J8" s="56"/>
      <c r="K8" s="56"/>
      <c r="L8" s="78"/>
      <c r="M8" s="77" t="s">
        <v>5</v>
      </c>
      <c r="N8" s="77"/>
      <c r="P8" s="49"/>
      <c r="Q8" s="79"/>
      <c r="R8" s="48" t="s">
        <v>6</v>
      </c>
      <c r="S8" s="49"/>
      <c r="T8" s="49"/>
      <c r="U8" s="49"/>
      <c r="V8" s="49"/>
      <c r="W8" s="49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4"/>
    </row>
    <row r="9" spans="2:74" x14ac:dyDescent="0.25">
      <c r="B9" s="55" t="s">
        <v>89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77" t="s">
        <v>7</v>
      </c>
      <c r="AW9" s="77"/>
      <c r="AX9" s="77"/>
      <c r="AY9" s="77"/>
      <c r="AZ9" s="77"/>
      <c r="BA9" s="77"/>
      <c r="BB9" s="77"/>
      <c r="BC9" s="117">
        <v>46203</v>
      </c>
      <c r="BD9" s="49"/>
      <c r="BE9" s="49"/>
      <c r="BF9" s="49"/>
      <c r="BG9" s="49"/>
      <c r="BH9" s="49"/>
      <c r="BI9" s="49"/>
      <c r="BJ9" s="49"/>
      <c r="BK9" s="49"/>
      <c r="BL9" s="49"/>
      <c r="BM9" s="77" t="s">
        <v>8</v>
      </c>
      <c r="BN9" s="77"/>
      <c r="BO9" s="90">
        <v>46287</v>
      </c>
      <c r="BP9" s="49"/>
      <c r="BQ9" s="49"/>
      <c r="BR9" s="49"/>
      <c r="BS9" s="49"/>
      <c r="BT9" s="49"/>
      <c r="BU9" s="49"/>
      <c r="BV9" s="91"/>
    </row>
    <row r="10" spans="2:74" x14ac:dyDescent="0.25">
      <c r="B10" s="80" t="s">
        <v>9</v>
      </c>
      <c r="C10" s="63" t="s">
        <v>91</v>
      </c>
      <c r="D10" s="81" t="s">
        <v>10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3"/>
      <c r="Q10" s="77" t="s">
        <v>11</v>
      </c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61" t="s">
        <v>12</v>
      </c>
      <c r="BR10" s="61"/>
      <c r="BS10" s="61"/>
      <c r="BT10" s="61"/>
      <c r="BU10" s="61"/>
      <c r="BV10" s="62"/>
    </row>
    <row r="11" spans="2:74" s="17" customFormat="1" x14ac:dyDescent="0.25">
      <c r="B11" s="80"/>
      <c r="C11" s="64"/>
      <c r="D11" s="84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6"/>
      <c r="Q11" s="46" t="s">
        <v>77</v>
      </c>
      <c r="R11" s="47"/>
      <c r="S11" s="46" t="s">
        <v>78</v>
      </c>
      <c r="T11" s="47"/>
      <c r="U11" s="57" t="s">
        <v>79</v>
      </c>
      <c r="V11" s="58"/>
      <c r="W11" s="59" t="s">
        <v>80</v>
      </c>
      <c r="X11" s="60"/>
      <c r="Y11" s="46" t="s">
        <v>81</v>
      </c>
      <c r="Z11" s="47"/>
      <c r="AA11" s="46" t="s">
        <v>82</v>
      </c>
      <c r="AB11" s="47"/>
      <c r="AC11" s="46" t="s">
        <v>83</v>
      </c>
      <c r="AD11" s="47"/>
      <c r="AE11" s="125">
        <v>46203</v>
      </c>
      <c r="AF11" s="126"/>
      <c r="AG11" s="133">
        <v>46210</v>
      </c>
      <c r="AH11" s="134"/>
      <c r="AI11" s="59">
        <v>46217</v>
      </c>
      <c r="AJ11" s="60"/>
      <c r="AK11" s="59">
        <v>46224</v>
      </c>
      <c r="AL11" s="60"/>
      <c r="AM11" s="46">
        <v>46231</v>
      </c>
      <c r="AN11" s="47"/>
      <c r="AO11" s="46">
        <v>46238</v>
      </c>
      <c r="AP11" s="47"/>
      <c r="AQ11" s="46">
        <v>46245</v>
      </c>
      <c r="AR11" s="47"/>
      <c r="AS11" s="46">
        <v>46252</v>
      </c>
      <c r="AT11" s="47"/>
      <c r="AU11" s="46">
        <v>46259</v>
      </c>
      <c r="AV11" s="47"/>
      <c r="AW11" s="46">
        <v>46266</v>
      </c>
      <c r="AX11" s="47"/>
      <c r="AY11" s="46">
        <v>46273</v>
      </c>
      <c r="AZ11" s="47"/>
      <c r="BA11" s="46">
        <v>46280</v>
      </c>
      <c r="BB11" s="47"/>
      <c r="BC11" s="46">
        <v>46287</v>
      </c>
      <c r="BD11" s="47"/>
      <c r="BE11" s="46"/>
      <c r="BF11" s="47"/>
      <c r="BG11" s="46"/>
      <c r="BH11" s="47"/>
      <c r="BI11" s="46"/>
      <c r="BJ11" s="47"/>
      <c r="BK11" s="46"/>
      <c r="BL11" s="47"/>
      <c r="BM11" s="46"/>
      <c r="BN11" s="47"/>
      <c r="BO11" s="46"/>
      <c r="BP11" s="47"/>
      <c r="BQ11" s="61"/>
      <c r="BR11" s="61"/>
      <c r="BS11" s="61"/>
      <c r="BT11" s="61"/>
      <c r="BU11" s="61"/>
      <c r="BV11" s="62"/>
    </row>
    <row r="12" spans="2:74" s="17" customFormat="1" x14ac:dyDescent="0.25">
      <c r="B12" s="80"/>
      <c r="C12" s="65"/>
      <c r="D12" s="87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  <c r="Q12" s="18" t="s">
        <v>13</v>
      </c>
      <c r="R12" s="18" t="s">
        <v>14</v>
      </c>
      <c r="S12" s="18" t="s">
        <v>13</v>
      </c>
      <c r="T12" s="18" t="s">
        <v>14</v>
      </c>
      <c r="U12" s="18" t="s">
        <v>13</v>
      </c>
      <c r="V12" s="18" t="s">
        <v>14</v>
      </c>
      <c r="W12" s="18" t="s">
        <v>13</v>
      </c>
      <c r="X12" s="18" t="s">
        <v>14</v>
      </c>
      <c r="Y12" s="18" t="s">
        <v>13</v>
      </c>
      <c r="Z12" s="18" t="s">
        <v>14</v>
      </c>
      <c r="AA12" s="18" t="s">
        <v>13</v>
      </c>
      <c r="AB12" s="18" t="s">
        <v>14</v>
      </c>
      <c r="AC12" s="18" t="s">
        <v>13</v>
      </c>
      <c r="AD12" s="18" t="s">
        <v>14</v>
      </c>
      <c r="AE12" s="18" t="s">
        <v>13</v>
      </c>
      <c r="AF12" s="18" t="s">
        <v>14</v>
      </c>
      <c r="AG12" s="18" t="s">
        <v>13</v>
      </c>
      <c r="AH12" s="18" t="s">
        <v>14</v>
      </c>
      <c r="AI12" s="18" t="s">
        <v>13</v>
      </c>
      <c r="AJ12" s="18" t="s">
        <v>14</v>
      </c>
      <c r="AK12" s="18" t="s">
        <v>13</v>
      </c>
      <c r="AL12" s="18" t="s">
        <v>14</v>
      </c>
      <c r="AM12" s="18" t="s">
        <v>13</v>
      </c>
      <c r="AN12" s="18" t="s">
        <v>14</v>
      </c>
      <c r="AO12" s="18" t="s">
        <v>13</v>
      </c>
      <c r="AP12" s="18" t="s">
        <v>14</v>
      </c>
      <c r="AQ12" s="18" t="s">
        <v>13</v>
      </c>
      <c r="AR12" s="18" t="s">
        <v>14</v>
      </c>
      <c r="AS12" s="18" t="s">
        <v>13</v>
      </c>
      <c r="AT12" s="18" t="s">
        <v>14</v>
      </c>
      <c r="AU12" s="18" t="s">
        <v>13</v>
      </c>
      <c r="AV12" s="18" t="s">
        <v>14</v>
      </c>
      <c r="AW12" s="18" t="s">
        <v>13</v>
      </c>
      <c r="AX12" s="18" t="s">
        <v>14</v>
      </c>
      <c r="AY12" s="18" t="s">
        <v>13</v>
      </c>
      <c r="AZ12" s="18" t="s">
        <v>14</v>
      </c>
      <c r="BA12" s="18" t="s">
        <v>13</v>
      </c>
      <c r="BB12" s="18" t="s">
        <v>14</v>
      </c>
      <c r="BC12" s="18" t="s">
        <v>13</v>
      </c>
      <c r="BD12" s="18" t="s">
        <v>14</v>
      </c>
      <c r="BE12" s="18" t="s">
        <v>13</v>
      </c>
      <c r="BF12" s="18" t="s">
        <v>14</v>
      </c>
      <c r="BG12" s="18" t="s">
        <v>13</v>
      </c>
      <c r="BH12" s="18" t="s">
        <v>14</v>
      </c>
      <c r="BI12" s="18" t="s">
        <v>13</v>
      </c>
      <c r="BJ12" s="18" t="s">
        <v>14</v>
      </c>
      <c r="BK12" s="18" t="s">
        <v>13</v>
      </c>
      <c r="BL12" s="18" t="s">
        <v>14</v>
      </c>
      <c r="BM12" s="18" t="s">
        <v>13</v>
      </c>
      <c r="BN12" s="18" t="s">
        <v>14</v>
      </c>
      <c r="BO12" s="18" t="s">
        <v>13</v>
      </c>
      <c r="BP12" s="18" t="s">
        <v>14</v>
      </c>
      <c r="BQ12" s="66" t="s">
        <v>15</v>
      </c>
      <c r="BR12" s="67"/>
      <c r="BS12" s="61" t="s">
        <v>16</v>
      </c>
      <c r="BT12" s="61"/>
      <c r="BU12" s="68" t="s">
        <v>17</v>
      </c>
      <c r="BV12" s="69"/>
    </row>
    <row r="13" spans="2:74" s="17" customFormat="1" ht="13.8" customHeight="1" x14ac:dyDescent="0.25">
      <c r="B13" s="19">
        <v>1</v>
      </c>
      <c r="C13" s="135" t="s">
        <v>137</v>
      </c>
      <c r="D13" s="131" t="s">
        <v>138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2"/>
      <c r="Q13" s="20"/>
      <c r="R13" s="21"/>
      <c r="S13" s="22"/>
      <c r="T13" s="23"/>
      <c r="U13" s="24"/>
      <c r="V13" s="23"/>
      <c r="W13" s="23"/>
      <c r="X13" s="23"/>
      <c r="Y13" s="25"/>
      <c r="Z13" s="23"/>
      <c r="AA13" s="25"/>
      <c r="AB13" s="23"/>
      <c r="AC13" s="25"/>
      <c r="AD13" s="23"/>
      <c r="AE13" s="44" t="s">
        <v>182</v>
      </c>
      <c r="AF13" s="18"/>
      <c r="AG13" s="136" t="s">
        <v>179</v>
      </c>
      <c r="AH13" s="137"/>
      <c r="AI13" s="136" t="s">
        <v>180</v>
      </c>
      <c r="AJ13" s="137"/>
      <c r="AK13" s="136" t="s">
        <v>181</v>
      </c>
      <c r="AL13" s="138"/>
      <c r="AM13" s="44" t="s">
        <v>182</v>
      </c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26"/>
      <c r="BL13" s="23"/>
      <c r="BM13" s="26"/>
      <c r="BN13" s="23"/>
      <c r="BO13" s="26"/>
      <c r="BP13" s="23"/>
      <c r="BQ13" s="70">
        <f>COUNTIF(Q13:BP13,"CE")</f>
        <v>0</v>
      </c>
      <c r="BR13" s="71"/>
      <c r="BS13" s="70">
        <f>COUNTIF(Q13:BP13,"F")</f>
        <v>0</v>
      </c>
      <c r="BT13" s="71"/>
      <c r="BU13" s="70">
        <f>BQ13+BS13</f>
        <v>0</v>
      </c>
      <c r="BV13" s="72"/>
    </row>
    <row r="14" spans="2:74" s="17" customFormat="1" ht="13.8" customHeight="1" x14ac:dyDescent="0.25">
      <c r="B14" s="19">
        <v>2</v>
      </c>
      <c r="C14" s="135" t="s">
        <v>139</v>
      </c>
      <c r="D14" s="131" t="s">
        <v>140</v>
      </c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2"/>
      <c r="Q14" s="28"/>
      <c r="R14" s="21"/>
      <c r="S14" s="29"/>
      <c r="T14" s="21"/>
      <c r="U14" s="28"/>
      <c r="V14" s="21"/>
      <c r="W14" s="21"/>
      <c r="X14" s="21"/>
      <c r="Y14" s="25"/>
      <c r="Z14" s="21"/>
      <c r="AA14" s="25"/>
      <c r="AB14" s="21"/>
      <c r="AC14" s="25"/>
      <c r="AD14" s="21"/>
      <c r="AE14" s="18" t="s">
        <v>183</v>
      </c>
      <c r="AG14" s="139"/>
      <c r="AH14" s="140"/>
      <c r="AI14" s="139"/>
      <c r="AJ14" s="140"/>
      <c r="AK14" s="139"/>
      <c r="AL14" s="141"/>
      <c r="AM14" s="18" t="s">
        <v>182</v>
      </c>
      <c r="AN14" s="18"/>
      <c r="AO14" s="45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28"/>
      <c r="BL14" s="21"/>
      <c r="BM14" s="28"/>
      <c r="BN14" s="21"/>
      <c r="BO14" s="28"/>
      <c r="BP14" s="21"/>
      <c r="BQ14" s="70">
        <f t="shared" ref="BQ14:BQ33" si="0">COUNTIF(Q14:BP14,"CE")</f>
        <v>0</v>
      </c>
      <c r="BR14" s="71"/>
      <c r="BS14" s="70">
        <f t="shared" ref="BS14:BS33" si="1">COUNTIF(Q14:BP14,"F")</f>
        <v>1</v>
      </c>
      <c r="BT14" s="71"/>
      <c r="BU14" s="70">
        <f t="shared" ref="BU14:BU22" si="2">BQ14+BS14</f>
        <v>1</v>
      </c>
      <c r="BV14" s="72"/>
    </row>
    <row r="15" spans="2:74" s="17" customFormat="1" ht="13.8" customHeight="1" x14ac:dyDescent="0.25">
      <c r="B15" s="19">
        <v>3</v>
      </c>
      <c r="C15" s="135" t="s">
        <v>141</v>
      </c>
      <c r="D15" s="131" t="s">
        <v>142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2"/>
      <c r="Q15" s="28"/>
      <c r="R15" s="21"/>
      <c r="S15" s="29"/>
      <c r="T15" s="21"/>
      <c r="U15" s="28"/>
      <c r="V15" s="21"/>
      <c r="W15" s="21"/>
      <c r="X15" s="21"/>
      <c r="Y15" s="25"/>
      <c r="Z15" s="21"/>
      <c r="AA15" s="25"/>
      <c r="AB15" s="21"/>
      <c r="AC15" s="25"/>
      <c r="AD15" s="21"/>
      <c r="AE15" s="18" t="s">
        <v>182</v>
      </c>
      <c r="AF15" s="18"/>
      <c r="AG15" s="139"/>
      <c r="AH15" s="140"/>
      <c r="AI15" s="139"/>
      <c r="AJ15" s="140"/>
      <c r="AK15" s="139"/>
      <c r="AL15" s="141"/>
      <c r="AM15" s="18" t="s">
        <v>182</v>
      </c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28"/>
      <c r="BL15" s="21"/>
      <c r="BM15" s="28"/>
      <c r="BN15" s="21"/>
      <c r="BO15" s="28"/>
      <c r="BP15" s="21"/>
      <c r="BQ15" s="70">
        <f t="shared" si="0"/>
        <v>0</v>
      </c>
      <c r="BR15" s="71"/>
      <c r="BS15" s="70">
        <f t="shared" si="1"/>
        <v>0</v>
      </c>
      <c r="BT15" s="71"/>
      <c r="BU15" s="70">
        <f t="shared" si="2"/>
        <v>0</v>
      </c>
      <c r="BV15" s="72"/>
    </row>
    <row r="16" spans="2:74" s="17" customFormat="1" ht="13.8" customHeight="1" x14ac:dyDescent="0.25">
      <c r="B16" s="19">
        <v>4</v>
      </c>
      <c r="C16" s="135" t="s">
        <v>143</v>
      </c>
      <c r="D16" s="131" t="s">
        <v>144</v>
      </c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2"/>
      <c r="Q16" s="28"/>
      <c r="R16" s="21"/>
      <c r="S16" s="29"/>
      <c r="T16" s="21"/>
      <c r="U16" s="28"/>
      <c r="V16" s="21"/>
      <c r="W16" s="21"/>
      <c r="X16" s="21"/>
      <c r="Y16" s="25"/>
      <c r="Z16" s="21"/>
      <c r="AA16" s="25"/>
      <c r="AB16" s="21"/>
      <c r="AC16" s="25"/>
      <c r="AD16" s="21"/>
      <c r="AE16" s="18" t="s">
        <v>182</v>
      </c>
      <c r="AF16" s="18"/>
      <c r="AG16" s="139"/>
      <c r="AH16" s="140"/>
      <c r="AI16" s="139"/>
      <c r="AJ16" s="140"/>
      <c r="AK16" s="139"/>
      <c r="AL16" s="141"/>
      <c r="AM16" s="18" t="s">
        <v>182</v>
      </c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28"/>
      <c r="BL16" s="21"/>
      <c r="BM16" s="28"/>
      <c r="BN16" s="21"/>
      <c r="BO16" s="28"/>
      <c r="BP16" s="21"/>
      <c r="BQ16" s="70">
        <f t="shared" si="0"/>
        <v>0</v>
      </c>
      <c r="BR16" s="71"/>
      <c r="BS16" s="70">
        <f t="shared" si="1"/>
        <v>0</v>
      </c>
      <c r="BT16" s="71"/>
      <c r="BU16" s="70">
        <f t="shared" si="2"/>
        <v>0</v>
      </c>
      <c r="BV16" s="72"/>
    </row>
    <row r="17" spans="2:74" s="17" customFormat="1" ht="13.8" customHeight="1" x14ac:dyDescent="0.25">
      <c r="B17" s="19">
        <v>5</v>
      </c>
      <c r="C17" s="135" t="s">
        <v>145</v>
      </c>
      <c r="D17" s="131" t="s">
        <v>146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2"/>
      <c r="Q17" s="28"/>
      <c r="R17" s="21"/>
      <c r="S17" s="29"/>
      <c r="T17" s="21"/>
      <c r="U17" s="28"/>
      <c r="V17" s="21"/>
      <c r="W17" s="21"/>
      <c r="X17" s="21"/>
      <c r="Y17" s="25"/>
      <c r="Z17" s="21"/>
      <c r="AA17" s="25"/>
      <c r="AB17" s="21"/>
      <c r="AC17" s="25"/>
      <c r="AD17" s="21"/>
      <c r="AE17" s="18" t="s">
        <v>183</v>
      </c>
      <c r="AF17" s="18"/>
      <c r="AG17" s="139"/>
      <c r="AH17" s="140"/>
      <c r="AI17" s="139"/>
      <c r="AJ17" s="140"/>
      <c r="AK17" s="139"/>
      <c r="AL17" s="141"/>
      <c r="AM17" s="18" t="s">
        <v>183</v>
      </c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28"/>
      <c r="BL17" s="21"/>
      <c r="BM17" s="28"/>
      <c r="BN17" s="21"/>
      <c r="BO17" s="28"/>
      <c r="BP17" s="21"/>
      <c r="BQ17" s="70">
        <f t="shared" si="0"/>
        <v>0</v>
      </c>
      <c r="BR17" s="71"/>
      <c r="BS17" s="70">
        <f t="shared" si="1"/>
        <v>2</v>
      </c>
      <c r="BT17" s="71"/>
      <c r="BU17" s="70">
        <f t="shared" si="2"/>
        <v>2</v>
      </c>
      <c r="BV17" s="72"/>
    </row>
    <row r="18" spans="2:74" s="17" customFormat="1" ht="13.8" customHeight="1" x14ac:dyDescent="0.25">
      <c r="B18" s="19">
        <v>6</v>
      </c>
      <c r="C18" s="135" t="s">
        <v>147</v>
      </c>
      <c r="D18" s="131" t="s">
        <v>148</v>
      </c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2"/>
      <c r="Q18" s="28"/>
      <c r="R18" s="21"/>
      <c r="S18" s="29"/>
      <c r="T18" s="21"/>
      <c r="U18" s="28"/>
      <c r="V18" s="21"/>
      <c r="W18" s="21"/>
      <c r="X18" s="21"/>
      <c r="Y18" s="25"/>
      <c r="Z18" s="21"/>
      <c r="AA18" s="25"/>
      <c r="AB18" s="21"/>
      <c r="AC18" s="25"/>
      <c r="AD18" s="21"/>
      <c r="AE18" s="18" t="s">
        <v>182</v>
      </c>
      <c r="AF18" s="18"/>
      <c r="AG18" s="139"/>
      <c r="AH18" s="140"/>
      <c r="AI18" s="139"/>
      <c r="AJ18" s="140"/>
      <c r="AK18" s="139"/>
      <c r="AL18" s="141"/>
      <c r="AM18" s="18" t="s">
        <v>182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28"/>
      <c r="BL18" s="21"/>
      <c r="BM18" s="28"/>
      <c r="BN18" s="21"/>
      <c r="BO18" s="28"/>
      <c r="BP18" s="21"/>
      <c r="BQ18" s="70">
        <f t="shared" si="0"/>
        <v>0</v>
      </c>
      <c r="BR18" s="71"/>
      <c r="BS18" s="70">
        <f t="shared" si="1"/>
        <v>0</v>
      </c>
      <c r="BT18" s="71"/>
      <c r="BU18" s="70">
        <f t="shared" si="2"/>
        <v>0</v>
      </c>
      <c r="BV18" s="72"/>
    </row>
    <row r="19" spans="2:74" s="17" customFormat="1" ht="13.8" customHeight="1" x14ac:dyDescent="0.25">
      <c r="B19" s="19">
        <v>7</v>
      </c>
      <c r="C19" s="135" t="s">
        <v>149</v>
      </c>
      <c r="D19" s="131" t="s">
        <v>150</v>
      </c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  <c r="Q19" s="28"/>
      <c r="R19" s="21"/>
      <c r="S19" s="29"/>
      <c r="T19" s="21"/>
      <c r="U19" s="28"/>
      <c r="V19" s="21"/>
      <c r="W19" s="21"/>
      <c r="X19" s="21"/>
      <c r="Y19" s="25"/>
      <c r="Z19" s="21"/>
      <c r="AA19" s="25"/>
      <c r="AB19" s="21"/>
      <c r="AC19" s="25"/>
      <c r="AD19" s="21"/>
      <c r="AE19" s="18" t="s">
        <v>182</v>
      </c>
      <c r="AF19" s="18"/>
      <c r="AG19" s="139"/>
      <c r="AH19" s="140"/>
      <c r="AI19" s="139"/>
      <c r="AJ19" s="140"/>
      <c r="AK19" s="139"/>
      <c r="AL19" s="141"/>
      <c r="AM19" s="18" t="s">
        <v>182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28"/>
      <c r="BL19" s="21"/>
      <c r="BM19" s="28"/>
      <c r="BN19" s="21"/>
      <c r="BO19" s="28"/>
      <c r="BP19" s="21"/>
      <c r="BQ19" s="70">
        <f t="shared" si="0"/>
        <v>0</v>
      </c>
      <c r="BR19" s="71"/>
      <c r="BS19" s="70">
        <f t="shared" si="1"/>
        <v>0</v>
      </c>
      <c r="BT19" s="71"/>
      <c r="BU19" s="70">
        <f t="shared" si="2"/>
        <v>0</v>
      </c>
      <c r="BV19" s="72"/>
    </row>
    <row r="20" spans="2:74" s="17" customFormat="1" ht="13.8" customHeight="1" x14ac:dyDescent="0.25">
      <c r="B20" s="19">
        <v>8</v>
      </c>
      <c r="C20" s="135" t="s">
        <v>151</v>
      </c>
      <c r="D20" s="131" t="s">
        <v>152</v>
      </c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2"/>
      <c r="Q20" s="28"/>
      <c r="R20" s="21"/>
      <c r="S20" s="29"/>
      <c r="T20" s="21"/>
      <c r="U20" s="28"/>
      <c r="V20" s="21"/>
      <c r="W20" s="21"/>
      <c r="X20" s="21"/>
      <c r="Y20" s="25"/>
      <c r="Z20" s="21"/>
      <c r="AA20" s="25"/>
      <c r="AB20" s="21"/>
      <c r="AC20" s="25"/>
      <c r="AD20" s="21"/>
      <c r="AE20" s="18" t="s">
        <v>182</v>
      </c>
      <c r="AF20" s="18"/>
      <c r="AG20" s="139"/>
      <c r="AH20" s="140"/>
      <c r="AI20" s="139"/>
      <c r="AJ20" s="140"/>
      <c r="AK20" s="139"/>
      <c r="AL20" s="141"/>
      <c r="AM20" s="18" t="s">
        <v>182</v>
      </c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28"/>
      <c r="BL20" s="21"/>
      <c r="BM20" s="28"/>
      <c r="BN20" s="21"/>
      <c r="BO20" s="28"/>
      <c r="BP20" s="21"/>
      <c r="BQ20" s="70">
        <f t="shared" si="0"/>
        <v>0</v>
      </c>
      <c r="BR20" s="71"/>
      <c r="BS20" s="70">
        <f t="shared" si="1"/>
        <v>0</v>
      </c>
      <c r="BT20" s="71"/>
      <c r="BU20" s="70">
        <f t="shared" si="2"/>
        <v>0</v>
      </c>
      <c r="BV20" s="72"/>
    </row>
    <row r="21" spans="2:74" s="17" customFormat="1" ht="13.8" customHeight="1" x14ac:dyDescent="0.25">
      <c r="B21" s="19">
        <v>9</v>
      </c>
      <c r="C21" s="135" t="s">
        <v>153</v>
      </c>
      <c r="D21" s="131" t="s">
        <v>154</v>
      </c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  <c r="Q21" s="28"/>
      <c r="R21" s="21"/>
      <c r="S21" s="29"/>
      <c r="T21" s="21"/>
      <c r="U21" s="28"/>
      <c r="V21" s="21"/>
      <c r="W21" s="21"/>
      <c r="X21" s="21"/>
      <c r="Y21" s="25"/>
      <c r="Z21" s="21"/>
      <c r="AA21" s="25"/>
      <c r="AB21" s="21"/>
      <c r="AC21" s="25"/>
      <c r="AD21" s="21"/>
      <c r="AE21" s="18" t="s">
        <v>182</v>
      </c>
      <c r="AF21" s="18"/>
      <c r="AG21" s="139"/>
      <c r="AH21" s="140"/>
      <c r="AI21" s="139"/>
      <c r="AJ21" s="140"/>
      <c r="AK21" s="139"/>
      <c r="AL21" s="141"/>
      <c r="AM21" s="18" t="s">
        <v>182</v>
      </c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28"/>
      <c r="BL21" s="21"/>
      <c r="BM21" s="28"/>
      <c r="BN21" s="21"/>
      <c r="BO21" s="28"/>
      <c r="BP21" s="21"/>
      <c r="BQ21" s="70">
        <f t="shared" si="0"/>
        <v>0</v>
      </c>
      <c r="BR21" s="71"/>
      <c r="BS21" s="70">
        <f t="shared" si="1"/>
        <v>0</v>
      </c>
      <c r="BT21" s="71"/>
      <c r="BU21" s="70">
        <f t="shared" si="2"/>
        <v>0</v>
      </c>
      <c r="BV21" s="72"/>
    </row>
    <row r="22" spans="2:74" s="17" customFormat="1" ht="13.8" customHeight="1" x14ac:dyDescent="0.25">
      <c r="B22" s="19">
        <v>10</v>
      </c>
      <c r="C22" s="135" t="s">
        <v>155</v>
      </c>
      <c r="D22" s="131" t="s">
        <v>156</v>
      </c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2"/>
      <c r="Q22" s="28"/>
      <c r="R22" s="21"/>
      <c r="S22" s="29"/>
      <c r="T22" s="21"/>
      <c r="U22" s="28"/>
      <c r="V22" s="21"/>
      <c r="W22" s="21"/>
      <c r="X22" s="21"/>
      <c r="Y22" s="25"/>
      <c r="Z22" s="21"/>
      <c r="AA22" s="25"/>
      <c r="AB22" s="21"/>
      <c r="AC22" s="25"/>
      <c r="AD22" s="21"/>
      <c r="AE22" s="18" t="s">
        <v>182</v>
      </c>
      <c r="AF22" s="18"/>
      <c r="AG22" s="139"/>
      <c r="AH22" s="140"/>
      <c r="AI22" s="139"/>
      <c r="AJ22" s="140"/>
      <c r="AK22" s="139"/>
      <c r="AL22" s="141"/>
      <c r="AM22" s="18" t="s">
        <v>182</v>
      </c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28"/>
      <c r="BL22" s="21"/>
      <c r="BM22" s="28"/>
      <c r="BN22" s="21"/>
      <c r="BO22" s="28"/>
      <c r="BP22" s="21"/>
      <c r="BQ22" s="70">
        <f t="shared" si="0"/>
        <v>0</v>
      </c>
      <c r="BR22" s="71"/>
      <c r="BS22" s="70">
        <f t="shared" si="1"/>
        <v>0</v>
      </c>
      <c r="BT22" s="71"/>
      <c r="BU22" s="70">
        <f t="shared" si="2"/>
        <v>0</v>
      </c>
      <c r="BV22" s="72"/>
    </row>
    <row r="23" spans="2:74" s="31" customFormat="1" ht="13.8" customHeight="1" x14ac:dyDescent="0.25">
      <c r="B23" s="19">
        <v>11</v>
      </c>
      <c r="C23" s="135" t="s">
        <v>157</v>
      </c>
      <c r="D23" s="131" t="s">
        <v>158</v>
      </c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2"/>
      <c r="Q23" s="28"/>
      <c r="R23" s="21"/>
      <c r="S23" s="29"/>
      <c r="T23" s="21"/>
      <c r="U23" s="28"/>
      <c r="V23" s="21"/>
      <c r="W23" s="21"/>
      <c r="X23" s="21"/>
      <c r="Y23" s="25"/>
      <c r="Z23" s="21"/>
      <c r="AA23" s="25"/>
      <c r="AB23" s="21"/>
      <c r="AC23" s="25"/>
      <c r="AD23" s="21"/>
      <c r="AE23" s="18" t="s">
        <v>182</v>
      </c>
      <c r="AF23" s="18"/>
      <c r="AG23" s="139"/>
      <c r="AH23" s="140"/>
      <c r="AI23" s="139"/>
      <c r="AJ23" s="140"/>
      <c r="AK23" s="139"/>
      <c r="AL23" s="141"/>
      <c r="AM23" s="18" t="s">
        <v>182</v>
      </c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28"/>
      <c r="BL23" s="21"/>
      <c r="BM23" s="28"/>
      <c r="BN23" s="21"/>
      <c r="BO23" s="28"/>
      <c r="BP23" s="21"/>
      <c r="BQ23" s="70">
        <f t="shared" si="0"/>
        <v>0</v>
      </c>
      <c r="BR23" s="71"/>
      <c r="BS23" s="70">
        <f t="shared" si="1"/>
        <v>0</v>
      </c>
      <c r="BT23" s="71"/>
      <c r="BU23" s="70">
        <f t="shared" ref="BU23:BU33" si="3">BQ23+BS23</f>
        <v>0</v>
      </c>
      <c r="BV23" s="72"/>
    </row>
    <row r="24" spans="2:74" s="17" customFormat="1" ht="13.8" customHeight="1" x14ac:dyDescent="0.25">
      <c r="B24" s="19">
        <v>12</v>
      </c>
      <c r="C24" s="135" t="s">
        <v>159</v>
      </c>
      <c r="D24" s="131" t="s">
        <v>160</v>
      </c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2"/>
      <c r="Q24" s="28"/>
      <c r="R24" s="21"/>
      <c r="S24" s="29"/>
      <c r="T24" s="21"/>
      <c r="U24" s="28"/>
      <c r="V24" s="21"/>
      <c r="W24" s="21"/>
      <c r="X24" s="21"/>
      <c r="Y24" s="25"/>
      <c r="Z24" s="21"/>
      <c r="AA24" s="25"/>
      <c r="AB24" s="21"/>
      <c r="AC24" s="25"/>
      <c r="AD24" s="21"/>
      <c r="AE24" s="18" t="s">
        <v>182</v>
      </c>
      <c r="AF24" s="18"/>
      <c r="AG24" s="139"/>
      <c r="AH24" s="140"/>
      <c r="AI24" s="139"/>
      <c r="AJ24" s="140"/>
      <c r="AK24" s="139"/>
      <c r="AL24" s="141"/>
      <c r="AM24" s="18" t="s">
        <v>182</v>
      </c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28"/>
      <c r="BL24" s="21"/>
      <c r="BM24" s="28"/>
      <c r="BN24" s="21"/>
      <c r="BO24" s="28"/>
      <c r="BP24" s="21"/>
      <c r="BQ24" s="70">
        <f t="shared" si="0"/>
        <v>0</v>
      </c>
      <c r="BR24" s="71"/>
      <c r="BS24" s="70">
        <f t="shared" si="1"/>
        <v>0</v>
      </c>
      <c r="BT24" s="71"/>
      <c r="BU24" s="70">
        <f t="shared" si="3"/>
        <v>0</v>
      </c>
      <c r="BV24" s="72"/>
    </row>
    <row r="25" spans="2:74" s="17" customFormat="1" ht="13.8" customHeight="1" x14ac:dyDescent="0.25">
      <c r="B25" s="19">
        <v>13</v>
      </c>
      <c r="C25" s="135" t="s">
        <v>161</v>
      </c>
      <c r="D25" s="131" t="s">
        <v>162</v>
      </c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2"/>
      <c r="Q25" s="28"/>
      <c r="R25" s="21"/>
      <c r="S25" s="29"/>
      <c r="T25" s="21"/>
      <c r="U25" s="28"/>
      <c r="V25" s="21"/>
      <c r="W25" s="21"/>
      <c r="X25" s="21"/>
      <c r="Y25" s="25"/>
      <c r="Z25" s="21"/>
      <c r="AA25" s="25"/>
      <c r="AB25" s="21"/>
      <c r="AC25" s="25"/>
      <c r="AD25" s="21"/>
      <c r="AE25" s="18" t="s">
        <v>183</v>
      </c>
      <c r="AF25" s="18"/>
      <c r="AG25" s="139"/>
      <c r="AH25" s="140"/>
      <c r="AI25" s="139"/>
      <c r="AJ25" s="140"/>
      <c r="AK25" s="139"/>
      <c r="AL25" s="141"/>
      <c r="AM25" s="18" t="s">
        <v>183</v>
      </c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28"/>
      <c r="BL25" s="21"/>
      <c r="BM25" s="28"/>
      <c r="BN25" s="21"/>
      <c r="BO25" s="28"/>
      <c r="BP25" s="21"/>
      <c r="BQ25" s="70">
        <f t="shared" si="0"/>
        <v>0</v>
      </c>
      <c r="BR25" s="71"/>
      <c r="BS25" s="70">
        <f t="shared" si="1"/>
        <v>2</v>
      </c>
      <c r="BT25" s="71"/>
      <c r="BU25" s="70">
        <f t="shared" si="3"/>
        <v>2</v>
      </c>
      <c r="BV25" s="72"/>
    </row>
    <row r="26" spans="2:74" ht="13.8" customHeight="1" x14ac:dyDescent="0.25">
      <c r="B26" s="19">
        <v>14</v>
      </c>
      <c r="C26" s="135" t="s">
        <v>163</v>
      </c>
      <c r="D26" s="131" t="s">
        <v>164</v>
      </c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2"/>
      <c r="Q26" s="28"/>
      <c r="R26" s="21"/>
      <c r="S26" s="29"/>
      <c r="T26" s="21"/>
      <c r="U26" s="28"/>
      <c r="V26" s="21"/>
      <c r="W26" s="21"/>
      <c r="X26" s="21"/>
      <c r="Y26" s="25"/>
      <c r="Z26" s="21"/>
      <c r="AA26" s="25"/>
      <c r="AB26" s="21"/>
      <c r="AC26" s="25"/>
      <c r="AD26" s="21"/>
      <c r="AE26" s="18" t="s">
        <v>183</v>
      </c>
      <c r="AF26" s="18"/>
      <c r="AG26" s="139"/>
      <c r="AH26" s="140"/>
      <c r="AI26" s="139"/>
      <c r="AJ26" s="140"/>
      <c r="AK26" s="139"/>
      <c r="AL26" s="141"/>
      <c r="AM26" s="18" t="s">
        <v>182</v>
      </c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28"/>
      <c r="BL26" s="21"/>
      <c r="BM26" s="28"/>
      <c r="BN26" s="21"/>
      <c r="BO26" s="28"/>
      <c r="BP26" s="21"/>
      <c r="BQ26" s="70">
        <f t="shared" si="0"/>
        <v>0</v>
      </c>
      <c r="BR26" s="71"/>
      <c r="BS26" s="70">
        <f t="shared" si="1"/>
        <v>1</v>
      </c>
      <c r="BT26" s="71"/>
      <c r="BU26" s="70">
        <f t="shared" si="3"/>
        <v>1</v>
      </c>
      <c r="BV26" s="72"/>
    </row>
    <row r="27" spans="2:74" ht="13.8" customHeight="1" x14ac:dyDescent="0.25">
      <c r="B27" s="19">
        <v>15</v>
      </c>
      <c r="C27" s="135" t="s">
        <v>165</v>
      </c>
      <c r="D27" s="131" t="s">
        <v>166</v>
      </c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2"/>
      <c r="Q27" s="32"/>
      <c r="R27" s="33"/>
      <c r="S27" s="34"/>
      <c r="T27" s="33"/>
      <c r="U27" s="32"/>
      <c r="V27" s="33"/>
      <c r="W27" s="33"/>
      <c r="X27" s="33"/>
      <c r="Y27" s="35"/>
      <c r="Z27" s="33"/>
      <c r="AA27" s="35"/>
      <c r="AB27" s="33"/>
      <c r="AC27" s="35"/>
      <c r="AD27" s="33"/>
      <c r="AE27" s="32" t="s">
        <v>182</v>
      </c>
      <c r="AF27" s="36"/>
      <c r="AG27" s="139"/>
      <c r="AH27" s="140"/>
      <c r="AI27" s="139"/>
      <c r="AJ27" s="140"/>
      <c r="AK27" s="139"/>
      <c r="AL27" s="141"/>
      <c r="AM27" s="18" t="s">
        <v>182</v>
      </c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32"/>
      <c r="BL27" s="33"/>
      <c r="BM27" s="32"/>
      <c r="BN27" s="33"/>
      <c r="BO27" s="32"/>
      <c r="BP27" s="33"/>
      <c r="BQ27" s="70">
        <f t="shared" si="0"/>
        <v>0</v>
      </c>
      <c r="BR27" s="71"/>
      <c r="BS27" s="70">
        <f t="shared" si="1"/>
        <v>0</v>
      </c>
      <c r="BT27" s="71"/>
      <c r="BU27" s="70">
        <f t="shared" si="3"/>
        <v>0</v>
      </c>
      <c r="BV27" s="72"/>
    </row>
    <row r="28" spans="2:74" ht="13.8" customHeight="1" x14ac:dyDescent="0.25">
      <c r="B28" s="19">
        <v>16</v>
      </c>
      <c r="C28" s="135" t="s">
        <v>167</v>
      </c>
      <c r="D28" s="131" t="s">
        <v>168</v>
      </c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2"/>
      <c r="Q28" s="32"/>
      <c r="R28" s="33"/>
      <c r="S28" s="34"/>
      <c r="T28" s="33"/>
      <c r="U28" s="32"/>
      <c r="V28" s="33"/>
      <c r="W28" s="33"/>
      <c r="X28" s="33"/>
      <c r="Y28" s="35"/>
      <c r="Z28" s="33"/>
      <c r="AA28" s="35"/>
      <c r="AB28" s="33"/>
      <c r="AC28" s="35"/>
      <c r="AD28" s="33"/>
      <c r="AE28" s="32" t="s">
        <v>182</v>
      </c>
      <c r="AF28" s="36"/>
      <c r="AG28" s="139"/>
      <c r="AH28" s="140"/>
      <c r="AI28" s="139"/>
      <c r="AJ28" s="140"/>
      <c r="AK28" s="139"/>
      <c r="AL28" s="141"/>
      <c r="AM28" s="18" t="s">
        <v>182</v>
      </c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32"/>
      <c r="BL28" s="33"/>
      <c r="BM28" s="32"/>
      <c r="BN28" s="33"/>
      <c r="BO28" s="32"/>
      <c r="BP28" s="33"/>
      <c r="BQ28" s="70">
        <f t="shared" si="0"/>
        <v>0</v>
      </c>
      <c r="BR28" s="71"/>
      <c r="BS28" s="70">
        <f t="shared" si="1"/>
        <v>0</v>
      </c>
      <c r="BT28" s="71"/>
      <c r="BU28" s="70">
        <f t="shared" si="3"/>
        <v>0</v>
      </c>
      <c r="BV28" s="72"/>
    </row>
    <row r="29" spans="2:74" ht="13.8" customHeight="1" x14ac:dyDescent="0.25">
      <c r="B29" s="19">
        <v>17</v>
      </c>
      <c r="C29" s="135" t="s">
        <v>169</v>
      </c>
      <c r="D29" s="131" t="s">
        <v>170</v>
      </c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2"/>
      <c r="Q29" s="32"/>
      <c r="R29" s="33"/>
      <c r="S29" s="34"/>
      <c r="T29" s="33"/>
      <c r="U29" s="32"/>
      <c r="V29" s="33"/>
      <c r="W29" s="33"/>
      <c r="X29" s="33"/>
      <c r="Y29" s="35"/>
      <c r="Z29" s="33"/>
      <c r="AA29" s="35"/>
      <c r="AB29" s="33"/>
      <c r="AC29" s="35"/>
      <c r="AD29" s="33"/>
      <c r="AE29" s="32" t="s">
        <v>183</v>
      </c>
      <c r="AF29" s="36"/>
      <c r="AG29" s="139"/>
      <c r="AH29" s="140"/>
      <c r="AI29" s="139"/>
      <c r="AJ29" s="140"/>
      <c r="AK29" s="139"/>
      <c r="AL29" s="141"/>
      <c r="AM29" s="18" t="s">
        <v>183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32"/>
      <c r="BL29" s="33"/>
      <c r="BM29" s="32"/>
      <c r="BN29" s="33"/>
      <c r="BO29" s="32"/>
      <c r="BP29" s="33"/>
      <c r="BQ29" s="70">
        <f t="shared" si="0"/>
        <v>0</v>
      </c>
      <c r="BR29" s="71"/>
      <c r="BS29" s="70">
        <f t="shared" si="1"/>
        <v>2</v>
      </c>
      <c r="BT29" s="71"/>
      <c r="BU29" s="70">
        <f t="shared" si="3"/>
        <v>2</v>
      </c>
      <c r="BV29" s="72"/>
    </row>
    <row r="30" spans="2:74" ht="13.8" customHeight="1" x14ac:dyDescent="0.25">
      <c r="B30" s="19">
        <v>18</v>
      </c>
      <c r="C30" s="135" t="s">
        <v>171</v>
      </c>
      <c r="D30" s="131" t="s">
        <v>172</v>
      </c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2"/>
      <c r="Q30" s="32"/>
      <c r="S30" s="34"/>
      <c r="T30" s="33"/>
      <c r="U30" s="32"/>
      <c r="V30" s="33"/>
      <c r="W30" s="33"/>
      <c r="X30" s="33"/>
      <c r="Y30" s="35"/>
      <c r="AA30" s="33"/>
      <c r="AB30" s="33"/>
      <c r="AC30" s="35"/>
      <c r="AD30" s="33"/>
      <c r="AE30" s="32" t="s">
        <v>182</v>
      </c>
      <c r="AF30" s="36"/>
      <c r="AG30" s="139"/>
      <c r="AH30" s="140"/>
      <c r="AI30" s="139"/>
      <c r="AJ30" s="140"/>
      <c r="AK30" s="139"/>
      <c r="AL30" s="141"/>
      <c r="AM30" s="18" t="s">
        <v>182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32"/>
      <c r="BL30" s="33"/>
      <c r="BM30" s="32"/>
      <c r="BN30" s="33"/>
      <c r="BO30" s="32"/>
      <c r="BP30" s="33"/>
      <c r="BQ30" s="70">
        <f t="shared" si="0"/>
        <v>0</v>
      </c>
      <c r="BR30" s="71"/>
      <c r="BS30" s="70">
        <f t="shared" si="1"/>
        <v>0</v>
      </c>
      <c r="BT30" s="71"/>
      <c r="BU30" s="70">
        <f t="shared" si="3"/>
        <v>0</v>
      </c>
      <c r="BV30" s="72"/>
    </row>
    <row r="31" spans="2:74" ht="13.8" customHeight="1" x14ac:dyDescent="0.25">
      <c r="B31" s="19">
        <v>19</v>
      </c>
      <c r="C31" s="135" t="s">
        <v>173</v>
      </c>
      <c r="D31" s="131" t="s">
        <v>174</v>
      </c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2"/>
      <c r="Q31" s="32"/>
      <c r="R31" s="33"/>
      <c r="S31" s="34"/>
      <c r="T31" s="33"/>
      <c r="U31" s="32"/>
      <c r="V31" s="33"/>
      <c r="W31" s="33"/>
      <c r="X31" s="33"/>
      <c r="Y31" s="35"/>
      <c r="Z31" s="33"/>
      <c r="AA31" s="35"/>
      <c r="AB31" s="33"/>
      <c r="AC31" s="35"/>
      <c r="AD31" s="33"/>
      <c r="AE31" s="32" t="s">
        <v>183</v>
      </c>
      <c r="AF31" s="36"/>
      <c r="AG31" s="139"/>
      <c r="AH31" s="140"/>
      <c r="AI31" s="139"/>
      <c r="AJ31" s="140"/>
      <c r="AK31" s="139"/>
      <c r="AL31" s="141"/>
      <c r="AM31" s="18" t="s">
        <v>183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32"/>
      <c r="BL31" s="33"/>
      <c r="BM31" s="32"/>
      <c r="BN31" s="33"/>
      <c r="BO31" s="32"/>
      <c r="BP31" s="33"/>
      <c r="BQ31" s="70">
        <f t="shared" si="0"/>
        <v>0</v>
      </c>
      <c r="BR31" s="71"/>
      <c r="BS31" s="70">
        <f t="shared" si="1"/>
        <v>2</v>
      </c>
      <c r="BT31" s="71"/>
      <c r="BU31" s="70">
        <f t="shared" si="3"/>
        <v>2</v>
      </c>
      <c r="BV31" s="72"/>
    </row>
    <row r="32" spans="2:74" ht="13.8" customHeight="1" x14ac:dyDescent="0.25">
      <c r="B32" s="19">
        <v>20</v>
      </c>
      <c r="C32" s="135" t="s">
        <v>175</v>
      </c>
      <c r="D32" s="131" t="s">
        <v>176</v>
      </c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2"/>
      <c r="Q32" s="32"/>
      <c r="R32" s="33"/>
      <c r="S32" s="34"/>
      <c r="T32" s="33"/>
      <c r="U32" s="32"/>
      <c r="V32" s="33"/>
      <c r="W32" s="33"/>
      <c r="X32" s="33"/>
      <c r="Y32" s="35"/>
      <c r="Z32" s="33"/>
      <c r="AA32" s="35"/>
      <c r="AB32" s="33"/>
      <c r="AC32" s="35"/>
      <c r="AD32" s="33"/>
      <c r="AE32" s="32" t="s">
        <v>182</v>
      </c>
      <c r="AF32" s="36"/>
      <c r="AG32" s="139"/>
      <c r="AH32" s="140"/>
      <c r="AI32" s="139"/>
      <c r="AJ32" s="140"/>
      <c r="AK32" s="139"/>
      <c r="AL32" s="141"/>
      <c r="AM32" s="18" t="s">
        <v>182</v>
      </c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32"/>
      <c r="BL32" s="33"/>
      <c r="BM32" s="32"/>
      <c r="BN32" s="33"/>
      <c r="BO32" s="32"/>
      <c r="BP32" s="33"/>
      <c r="BQ32" s="70">
        <f t="shared" si="0"/>
        <v>0</v>
      </c>
      <c r="BR32" s="71"/>
      <c r="BS32" s="70">
        <f t="shared" si="1"/>
        <v>0</v>
      </c>
      <c r="BT32" s="71"/>
      <c r="BU32" s="70">
        <f t="shared" si="3"/>
        <v>0</v>
      </c>
      <c r="BV32" s="72"/>
    </row>
    <row r="33" spans="2:84" ht="13.8" customHeight="1" x14ac:dyDescent="0.25">
      <c r="B33" s="19">
        <v>21</v>
      </c>
      <c r="C33" s="135" t="s">
        <v>177</v>
      </c>
      <c r="D33" s="131" t="s">
        <v>178</v>
      </c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2"/>
      <c r="Q33" s="32"/>
      <c r="R33" s="33"/>
      <c r="S33" s="34"/>
      <c r="T33" s="33"/>
      <c r="U33" s="32"/>
      <c r="V33" s="33"/>
      <c r="W33" s="33"/>
      <c r="X33" s="33"/>
      <c r="Y33" s="35"/>
      <c r="Z33" s="33"/>
      <c r="AA33" s="35"/>
      <c r="AB33" s="33"/>
      <c r="AC33" s="35"/>
      <c r="AD33" s="33"/>
      <c r="AE33" s="32" t="s">
        <v>182</v>
      </c>
      <c r="AF33" s="36"/>
      <c r="AG33" s="142"/>
      <c r="AH33" s="143"/>
      <c r="AI33" s="142"/>
      <c r="AJ33" s="143"/>
      <c r="AK33" s="142"/>
      <c r="AL33" s="144"/>
      <c r="AM33" s="18" t="s">
        <v>182</v>
      </c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32"/>
      <c r="BL33" s="33"/>
      <c r="BM33" s="32"/>
      <c r="BN33" s="33"/>
      <c r="BO33" s="32"/>
      <c r="BP33" s="33"/>
      <c r="BQ33" s="70">
        <f t="shared" si="0"/>
        <v>0</v>
      </c>
      <c r="BR33" s="71"/>
      <c r="BS33" s="70">
        <f t="shared" si="1"/>
        <v>0</v>
      </c>
      <c r="BT33" s="71"/>
      <c r="BU33" s="70">
        <f t="shared" si="3"/>
        <v>0</v>
      </c>
      <c r="BV33" s="72"/>
    </row>
    <row r="34" spans="2:84" x14ac:dyDescent="0.25">
      <c r="B34" s="73" t="s">
        <v>84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18"/>
      <c r="R34" s="18" t="s">
        <v>87</v>
      </c>
      <c r="S34" s="18"/>
      <c r="T34" s="18" t="s">
        <v>87</v>
      </c>
      <c r="U34" s="18"/>
      <c r="V34" s="18" t="s">
        <v>87</v>
      </c>
      <c r="W34" s="18"/>
      <c r="X34" s="18" t="s">
        <v>87</v>
      </c>
      <c r="Y34" s="18"/>
      <c r="Z34" s="18" t="s">
        <v>87</v>
      </c>
      <c r="AA34" s="18"/>
      <c r="AB34" s="18" t="s">
        <v>87</v>
      </c>
      <c r="AC34" s="18"/>
      <c r="AD34" s="18" t="s">
        <v>87</v>
      </c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30"/>
      <c r="BR34" s="30"/>
      <c r="BS34" s="30"/>
      <c r="BT34" s="30"/>
      <c r="BU34" s="30"/>
      <c r="BV34" s="27"/>
    </row>
    <row r="35" spans="2:84" s="17" customFormat="1" x14ac:dyDescent="0.25">
      <c r="B35" s="113" t="s">
        <v>90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6"/>
    </row>
    <row r="36" spans="2:84" s="17" customFormat="1" ht="14.4" thickBot="1" x14ac:dyDescent="0.3">
      <c r="B36" s="122" t="s">
        <v>46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4"/>
    </row>
    <row r="37" spans="2:84" x14ac:dyDescent="0.25">
      <c r="B37" s="7" t="s">
        <v>47</v>
      </c>
      <c r="H37" s="7" t="s">
        <v>48</v>
      </c>
    </row>
    <row r="42" spans="2:84" x14ac:dyDescent="0.25">
      <c r="CC42" s="12"/>
      <c r="CD42" s="7" t="s">
        <v>49</v>
      </c>
      <c r="CE42" s="7" t="s">
        <v>49</v>
      </c>
    </row>
    <row r="43" spans="2:84" x14ac:dyDescent="0.25">
      <c r="CC43" s="7" t="s">
        <v>50</v>
      </c>
      <c r="CD43" s="37" t="s">
        <v>51</v>
      </c>
      <c r="CE43" s="18">
        <v>224207</v>
      </c>
      <c r="CF43" s="38">
        <v>30091242</v>
      </c>
    </row>
    <row r="44" spans="2:84" x14ac:dyDescent="0.25">
      <c r="CC44" s="7" t="s">
        <v>52</v>
      </c>
      <c r="CD44" s="37" t="s">
        <v>51</v>
      </c>
      <c r="CE44" s="18">
        <v>224207</v>
      </c>
      <c r="CF44" s="38">
        <v>30091332</v>
      </c>
    </row>
    <row r="45" spans="2:84" x14ac:dyDescent="0.25">
      <c r="CC45" s="7" t="s">
        <v>53</v>
      </c>
      <c r="CD45" s="37" t="s">
        <v>54</v>
      </c>
      <c r="CE45" s="18">
        <v>921416</v>
      </c>
      <c r="CF45" s="38">
        <v>30091003</v>
      </c>
    </row>
    <row r="46" spans="2:84" x14ac:dyDescent="0.25">
      <c r="CC46" s="12"/>
      <c r="CD46" s="37" t="s">
        <v>55</v>
      </c>
      <c r="CE46" s="18">
        <v>223224</v>
      </c>
      <c r="CF46" s="39">
        <v>302509005</v>
      </c>
    </row>
    <row r="47" spans="2:84" x14ac:dyDescent="0.25">
      <c r="CC47" s="12"/>
      <c r="CD47" s="37" t="s">
        <v>56</v>
      </c>
      <c r="CE47" s="18">
        <v>831206</v>
      </c>
      <c r="CF47" s="38">
        <v>30091362</v>
      </c>
    </row>
    <row r="48" spans="2:84" x14ac:dyDescent="0.25">
      <c r="CC48" s="12"/>
      <c r="CD48" s="37" t="s">
        <v>57</v>
      </c>
      <c r="CE48" s="18">
        <v>921415</v>
      </c>
      <c r="CF48" s="38">
        <v>30091244</v>
      </c>
    </row>
    <row r="49" spans="81:84" x14ac:dyDescent="0.25">
      <c r="CC49" s="12"/>
      <c r="CD49" s="37" t="s">
        <v>58</v>
      </c>
      <c r="CE49" s="18">
        <v>921414</v>
      </c>
      <c r="CF49" s="38">
        <v>30091243</v>
      </c>
    </row>
    <row r="50" spans="81:84" x14ac:dyDescent="0.25">
      <c r="CC50" s="12"/>
      <c r="CD50" s="37" t="s">
        <v>59</v>
      </c>
      <c r="CE50" s="18">
        <v>831205</v>
      </c>
      <c r="CF50" s="38">
        <v>30091001</v>
      </c>
    </row>
    <row r="51" spans="81:84" x14ac:dyDescent="0.25">
      <c r="CC51" s="12"/>
      <c r="CD51" s="37" t="s">
        <v>60</v>
      </c>
      <c r="CE51" s="18">
        <v>122119</v>
      </c>
      <c r="CF51" s="38">
        <v>302509009</v>
      </c>
    </row>
    <row r="52" spans="81:84" x14ac:dyDescent="0.25">
      <c r="CC52" s="40"/>
      <c r="CD52" s="37" t="s">
        <v>61</v>
      </c>
      <c r="CE52" s="18">
        <v>921220</v>
      </c>
      <c r="CF52" s="38">
        <v>302509011</v>
      </c>
    </row>
    <row r="53" spans="81:84" x14ac:dyDescent="0.25">
      <c r="CC53" s="12"/>
      <c r="CD53" s="37" t="s">
        <v>62</v>
      </c>
      <c r="CE53" s="18">
        <v>223310</v>
      </c>
      <c r="CF53" s="38">
        <v>302509002</v>
      </c>
    </row>
    <row r="54" spans="81:84" x14ac:dyDescent="0.25">
      <c r="CC54" s="12"/>
      <c r="CD54" s="37" t="s">
        <v>63</v>
      </c>
      <c r="CE54" s="18">
        <v>937116</v>
      </c>
      <c r="CF54" s="39">
        <v>302509004</v>
      </c>
    </row>
    <row r="55" spans="81:84" x14ac:dyDescent="0.25">
      <c r="CC55" s="12"/>
      <c r="CD55" s="37" t="s">
        <v>64</v>
      </c>
      <c r="CE55" s="18">
        <v>932200</v>
      </c>
      <c r="CF55" s="41">
        <v>30081229</v>
      </c>
    </row>
    <row r="56" spans="81:84" x14ac:dyDescent="0.25">
      <c r="CC56" s="12"/>
      <c r="CD56" s="37" t="s">
        <v>64</v>
      </c>
      <c r="CE56" s="18">
        <v>932200</v>
      </c>
      <c r="CF56" s="38">
        <v>30081340</v>
      </c>
    </row>
    <row r="57" spans="81:84" x14ac:dyDescent="0.25">
      <c r="CC57" s="12"/>
      <c r="CD57" s="37" t="s">
        <v>65</v>
      </c>
      <c r="CE57" s="18">
        <v>932404</v>
      </c>
      <c r="CF57" s="38">
        <v>302509007</v>
      </c>
    </row>
    <row r="58" spans="81:84" x14ac:dyDescent="0.25">
      <c r="CC58" s="12"/>
      <c r="CD58" s="37" t="s">
        <v>66</v>
      </c>
      <c r="CE58" s="18">
        <v>831104</v>
      </c>
      <c r="CF58" s="38">
        <v>302509010</v>
      </c>
    </row>
    <row r="59" spans="81:84" x14ac:dyDescent="0.25">
      <c r="CC59" s="12"/>
      <c r="CD59" s="37" t="s">
        <v>67</v>
      </c>
      <c r="CE59" s="18">
        <v>228101</v>
      </c>
      <c r="CF59" s="39">
        <v>302509006</v>
      </c>
    </row>
    <row r="60" spans="81:84" x14ac:dyDescent="0.25">
      <c r="CC60" s="12"/>
      <c r="CD60" s="37" t="s">
        <v>68</v>
      </c>
      <c r="CE60" s="18">
        <v>217303</v>
      </c>
      <c r="CF60" s="39">
        <v>302509003</v>
      </c>
    </row>
    <row r="61" spans="81:84" x14ac:dyDescent="0.25">
      <c r="CC61" s="12"/>
      <c r="CD61" s="37" t="s">
        <v>69</v>
      </c>
      <c r="CE61" s="18">
        <v>122113</v>
      </c>
      <c r="CF61" s="38">
        <v>302509008</v>
      </c>
    </row>
    <row r="62" spans="81:84" x14ac:dyDescent="0.25">
      <c r="CD62" s="37" t="s">
        <v>70</v>
      </c>
      <c r="CE62" s="18">
        <v>921410</v>
      </c>
      <c r="CF62" s="38">
        <v>30081046</v>
      </c>
    </row>
    <row r="63" spans="81:84" x14ac:dyDescent="0.25">
      <c r="CD63" s="37" t="s">
        <v>71</v>
      </c>
      <c r="CE63" s="18">
        <v>921411</v>
      </c>
      <c r="CF63" s="38">
        <v>30081047</v>
      </c>
    </row>
    <row r="64" spans="81:84" x14ac:dyDescent="0.25">
      <c r="CD64" s="37" t="s">
        <v>72</v>
      </c>
      <c r="CE64" s="18">
        <v>932200</v>
      </c>
      <c r="CF64" s="38">
        <v>30071472</v>
      </c>
    </row>
    <row r="65" spans="82:84" x14ac:dyDescent="0.25">
      <c r="CD65" s="42" t="s">
        <v>73</v>
      </c>
      <c r="CE65" s="18">
        <v>224207</v>
      </c>
      <c r="CF65" s="43"/>
    </row>
    <row r="66" spans="82:84" x14ac:dyDescent="0.25">
      <c r="CD66" s="42" t="s">
        <v>74</v>
      </c>
      <c r="CE66" s="18">
        <v>921415</v>
      </c>
      <c r="CF66" s="43"/>
    </row>
    <row r="67" spans="82:84" x14ac:dyDescent="0.25">
      <c r="CD67" s="42" t="s">
        <v>75</v>
      </c>
      <c r="CE67" s="18">
        <v>921414</v>
      </c>
      <c r="CF67" s="43"/>
    </row>
  </sheetData>
  <sheetProtection formatRows="0" insertRows="0" deleteRows="0"/>
  <mergeCells count="143">
    <mergeCell ref="AI13:AJ33"/>
    <mergeCell ref="AK13:AL33"/>
    <mergeCell ref="B36:BV36"/>
    <mergeCell ref="AE11:AF11"/>
    <mergeCell ref="Q11:R11"/>
    <mergeCell ref="D14:P14"/>
    <mergeCell ref="D15:P15"/>
    <mergeCell ref="AG11:AH11"/>
    <mergeCell ref="AI11:AJ11"/>
    <mergeCell ref="D23:P23"/>
    <mergeCell ref="D24:P24"/>
    <mergeCell ref="D25:P25"/>
    <mergeCell ref="D26:P26"/>
    <mergeCell ref="D16:P16"/>
    <mergeCell ref="D17:P17"/>
    <mergeCell ref="D18:P18"/>
    <mergeCell ref="D13:P13"/>
    <mergeCell ref="D19:P19"/>
    <mergeCell ref="D20:P20"/>
    <mergeCell ref="D21:P21"/>
    <mergeCell ref="D22:P22"/>
    <mergeCell ref="BQ16:BR16"/>
    <mergeCell ref="BS12:BT12"/>
    <mergeCell ref="AG13:AH33"/>
    <mergeCell ref="BN1:BV6"/>
    <mergeCell ref="B6:I6"/>
    <mergeCell ref="B7:N7"/>
    <mergeCell ref="K1:BM6"/>
    <mergeCell ref="B35:BV35"/>
    <mergeCell ref="D27:P27"/>
    <mergeCell ref="D28:P28"/>
    <mergeCell ref="D29:P29"/>
    <mergeCell ref="D30:P30"/>
    <mergeCell ref="D31:P31"/>
    <mergeCell ref="D32:P32"/>
    <mergeCell ref="D33:P33"/>
    <mergeCell ref="BC9:BL9"/>
    <mergeCell ref="BS14:BT14"/>
    <mergeCell ref="BU14:BV14"/>
    <mergeCell ref="BS15:BT15"/>
    <mergeCell ref="BU15:BV15"/>
    <mergeCell ref="BS16:BT16"/>
    <mergeCell ref="O7:AU7"/>
    <mergeCell ref="BO11:BP11"/>
    <mergeCell ref="AV7:AX7"/>
    <mergeCell ref="BQ13:BR13"/>
    <mergeCell ref="BQ14:BR14"/>
    <mergeCell ref="BQ15:BR15"/>
    <mergeCell ref="BU13:BV13"/>
    <mergeCell ref="BQ17:BR17"/>
    <mergeCell ref="BQ18:BR18"/>
    <mergeCell ref="BQ19:BR19"/>
    <mergeCell ref="BU16:BV16"/>
    <mergeCell ref="BS13:BT13"/>
    <mergeCell ref="BS19:BT19"/>
    <mergeCell ref="BU19:BV19"/>
    <mergeCell ref="BU17:BV17"/>
    <mergeCell ref="BS18:BT18"/>
    <mergeCell ref="BU18:BV18"/>
    <mergeCell ref="BQ22:BR22"/>
    <mergeCell ref="BU20:BV20"/>
    <mergeCell ref="BS21:BT21"/>
    <mergeCell ref="BU21:BV21"/>
    <mergeCell ref="BS22:BT22"/>
    <mergeCell ref="BQ29:BR29"/>
    <mergeCell ref="BQ30:BR30"/>
    <mergeCell ref="BQ31:BR31"/>
    <mergeCell ref="BU31:BV31"/>
    <mergeCell ref="BS26:BT26"/>
    <mergeCell ref="BU26:BV26"/>
    <mergeCell ref="BS27:BT27"/>
    <mergeCell ref="BU27:BV27"/>
    <mergeCell ref="BS28:BT28"/>
    <mergeCell ref="BU28:BV28"/>
    <mergeCell ref="BQ20:BR20"/>
    <mergeCell ref="BQ21:BR21"/>
    <mergeCell ref="BS32:BT32"/>
    <mergeCell ref="BU32:BV32"/>
    <mergeCell ref="BS33:BT33"/>
    <mergeCell ref="BU33:BV33"/>
    <mergeCell ref="BQ32:BR32"/>
    <mergeCell ref="BQ33:BR33"/>
    <mergeCell ref="B34:P34"/>
    <mergeCell ref="AY7:BE7"/>
    <mergeCell ref="Y11:Z11"/>
    <mergeCell ref="AA11:AB11"/>
    <mergeCell ref="AY11:AZ11"/>
    <mergeCell ref="M8:N8"/>
    <mergeCell ref="B8:G8"/>
    <mergeCell ref="H8:L8"/>
    <mergeCell ref="P8:Q8"/>
    <mergeCell ref="B10:B12"/>
    <mergeCell ref="Q10:BP10"/>
    <mergeCell ref="D10:P12"/>
    <mergeCell ref="AV9:BB9"/>
    <mergeCell ref="BM9:BN9"/>
    <mergeCell ref="BO9:BV9"/>
    <mergeCell ref="BS20:BT20"/>
    <mergeCell ref="BQ12:BR12"/>
    <mergeCell ref="BU12:BV12"/>
    <mergeCell ref="BQ26:BR26"/>
    <mergeCell ref="BQ27:BR27"/>
    <mergeCell ref="BQ28:BR28"/>
    <mergeCell ref="BS31:BT31"/>
    <mergeCell ref="BQ24:BR24"/>
    <mergeCell ref="BQ25:BR25"/>
    <mergeCell ref="BU22:BV22"/>
    <mergeCell ref="BS17:BT17"/>
    <mergeCell ref="BQ23:BR23"/>
    <mergeCell ref="BS29:BT29"/>
    <mergeCell ref="BS23:BT23"/>
    <mergeCell ref="BU23:BV23"/>
    <mergeCell ref="BS24:BT24"/>
    <mergeCell ref="BU24:BV24"/>
    <mergeCell ref="BS25:BT25"/>
    <mergeCell ref="BU25:BV25"/>
    <mergeCell ref="BU29:BV29"/>
    <mergeCell ref="BS30:BT30"/>
    <mergeCell ref="BU30:BV30"/>
    <mergeCell ref="BA11:BB11"/>
    <mergeCell ref="BG11:BH11"/>
    <mergeCell ref="BI11:BJ11"/>
    <mergeCell ref="BK11:BL11"/>
    <mergeCell ref="R8:W8"/>
    <mergeCell ref="BN7:BV7"/>
    <mergeCell ref="AM11:AN11"/>
    <mergeCell ref="AO11:AP11"/>
    <mergeCell ref="AQ11:AR11"/>
    <mergeCell ref="AS11:AT11"/>
    <mergeCell ref="AU11:AV11"/>
    <mergeCell ref="AW11:AX11"/>
    <mergeCell ref="X8:BV8"/>
    <mergeCell ref="B9:AU9"/>
    <mergeCell ref="BM11:BN11"/>
    <mergeCell ref="S11:T11"/>
    <mergeCell ref="U11:V11"/>
    <mergeCell ref="W11:X11"/>
    <mergeCell ref="AK11:AL11"/>
    <mergeCell ref="AC11:AD11"/>
    <mergeCell ref="BC11:BD11"/>
    <mergeCell ref="BE11:BF11"/>
    <mergeCell ref="BQ10:BV11"/>
    <mergeCell ref="C10:C12"/>
  </mergeCells>
  <phoneticPr fontId="1" type="noConversion"/>
  <conditionalFormatting sqref="Q13:AG13 AI13 AK13 Q15:AF33 Q14:AE14 AM13:BH33">
    <cfRule type="containsText" dxfId="2" priority="2" operator="containsText" text="CE">
      <formula>NOT(ISERROR(SEARCH("CE",Q13)))</formula>
    </cfRule>
    <cfRule type="containsText" dxfId="1" priority="3" operator="containsText" text="F">
      <formula>NOT(ISERROR(SEARCH("F",Q13)))</formula>
    </cfRule>
    <cfRule type="containsText" dxfId="0" priority="4" operator="containsText" text="A">
      <formula>NOT(ISERROR(SEARCH("A",Q13)))</formula>
    </cfRule>
  </conditionalFormatting>
  <conditionalFormatting sqref="BQ13:BV3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9AD3-5B50-4B1A-B002-426DCBB54F8C}">
  <dimension ref="A1:A30"/>
  <sheetViews>
    <sheetView workbookViewId="0">
      <selection activeCell="C12" sqref="C12"/>
    </sheetView>
  </sheetViews>
  <sheetFormatPr baseColWidth="10" defaultRowHeight="13.2" x14ac:dyDescent="0.25"/>
  <cols>
    <col min="1" max="1" width="34.88671875" bestFit="1" customWidth="1"/>
  </cols>
  <sheetData>
    <row r="1" spans="1:1" ht="13.8" x14ac:dyDescent="0.25">
      <c r="A1" s="1" t="s">
        <v>18</v>
      </c>
    </row>
    <row r="2" spans="1:1" ht="13.8" x14ac:dyDescent="0.25">
      <c r="A2" s="1" t="s">
        <v>19</v>
      </c>
    </row>
    <row r="3" spans="1:1" ht="13.8" x14ac:dyDescent="0.25">
      <c r="A3" s="1" t="s">
        <v>20</v>
      </c>
    </row>
    <row r="4" spans="1:1" ht="13.8" x14ac:dyDescent="0.25">
      <c r="A4" s="2" t="s">
        <v>21</v>
      </c>
    </row>
    <row r="5" spans="1:1" ht="13.8" x14ac:dyDescent="0.25">
      <c r="A5" s="2" t="s">
        <v>22</v>
      </c>
    </row>
    <row r="6" spans="1:1" ht="13.8" x14ac:dyDescent="0.25">
      <c r="A6" s="2" t="s">
        <v>23</v>
      </c>
    </row>
    <row r="7" spans="1:1" ht="13.8" x14ac:dyDescent="0.25">
      <c r="A7" s="2" t="s">
        <v>24</v>
      </c>
    </row>
    <row r="8" spans="1:1" ht="13.8" x14ac:dyDescent="0.25">
      <c r="A8" s="2" t="s">
        <v>25</v>
      </c>
    </row>
    <row r="9" spans="1:1" ht="13.8" x14ac:dyDescent="0.25">
      <c r="A9" s="2" t="s">
        <v>26</v>
      </c>
    </row>
    <row r="10" spans="1:1" ht="13.8" x14ac:dyDescent="0.25">
      <c r="A10" s="2" t="s">
        <v>27</v>
      </c>
    </row>
    <row r="11" spans="1:1" ht="13.8" x14ac:dyDescent="0.25">
      <c r="A11" s="2" t="s">
        <v>28</v>
      </c>
    </row>
    <row r="12" spans="1:1" ht="13.8" x14ac:dyDescent="0.25">
      <c r="A12" s="2" t="s">
        <v>29</v>
      </c>
    </row>
    <row r="13" spans="1:1" ht="13.8" x14ac:dyDescent="0.25">
      <c r="A13" s="2" t="s">
        <v>30</v>
      </c>
    </row>
    <row r="14" spans="1:1" ht="13.8" x14ac:dyDescent="0.25">
      <c r="A14" s="2" t="s">
        <v>31</v>
      </c>
    </row>
    <row r="15" spans="1:1" ht="13.8" x14ac:dyDescent="0.25">
      <c r="A15" s="3" t="s">
        <v>32</v>
      </c>
    </row>
    <row r="16" spans="1:1" ht="13.8" x14ac:dyDescent="0.25">
      <c r="A16" s="2" t="s">
        <v>33</v>
      </c>
    </row>
    <row r="17" spans="1:1" ht="13.8" x14ac:dyDescent="0.25">
      <c r="A17" s="2" t="s">
        <v>34</v>
      </c>
    </row>
    <row r="18" spans="1:1" ht="13.8" x14ac:dyDescent="0.25">
      <c r="A18" s="2" t="s">
        <v>35</v>
      </c>
    </row>
    <row r="19" spans="1:1" ht="13.8" x14ac:dyDescent="0.25">
      <c r="A19" s="2" t="s">
        <v>36</v>
      </c>
    </row>
    <row r="20" spans="1:1" ht="13.8" x14ac:dyDescent="0.25">
      <c r="A20" s="2" t="s">
        <v>37</v>
      </c>
    </row>
    <row r="21" spans="1:1" ht="13.8" x14ac:dyDescent="0.25">
      <c r="A21" s="2" t="s">
        <v>38</v>
      </c>
    </row>
    <row r="22" spans="1:1" ht="13.8" x14ac:dyDescent="0.25">
      <c r="A22" s="2" t="s">
        <v>39</v>
      </c>
    </row>
    <row r="23" spans="1:1" ht="13.8" x14ac:dyDescent="0.25">
      <c r="A23" s="1" t="s">
        <v>40</v>
      </c>
    </row>
    <row r="24" spans="1:1" ht="13.8" x14ac:dyDescent="0.25">
      <c r="A24" s="2" t="s">
        <v>41</v>
      </c>
    </row>
    <row r="25" spans="1:1" ht="13.8" x14ac:dyDescent="0.25">
      <c r="A25" s="2" t="s">
        <v>42</v>
      </c>
    </row>
    <row r="26" spans="1:1" ht="13.8" x14ac:dyDescent="0.25">
      <c r="A26" s="2" t="s">
        <v>43</v>
      </c>
    </row>
    <row r="27" spans="1:1" ht="13.8" x14ac:dyDescent="0.25">
      <c r="A27" s="2" t="s">
        <v>44</v>
      </c>
    </row>
    <row r="28" spans="1:1" ht="13.8" x14ac:dyDescent="0.25">
      <c r="A28" s="3" t="s">
        <v>88</v>
      </c>
    </row>
    <row r="29" spans="1:1" ht="13.8" x14ac:dyDescent="0.25">
      <c r="A29" s="1" t="s">
        <v>45</v>
      </c>
    </row>
    <row r="30" spans="1:1" ht="13.8" x14ac:dyDescent="0.25">
      <c r="A30" s="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6CEA2-7811-4D23-8CF4-9055A2A28389}">
  <dimension ref="A1:F22"/>
  <sheetViews>
    <sheetView workbookViewId="0">
      <selection activeCell="F2" sqref="F2:F22"/>
    </sheetView>
  </sheetViews>
  <sheetFormatPr baseColWidth="10" defaultColWidth="49" defaultRowHeight="13.2" x14ac:dyDescent="0.25"/>
  <cols>
    <col min="1" max="1" width="39.5546875" bestFit="1" customWidth="1"/>
    <col min="2" max="2" width="3" bestFit="1" customWidth="1"/>
    <col min="3" max="3" width="52.88671875" bestFit="1" customWidth="1"/>
    <col min="5" max="5" width="14.33203125" bestFit="1" customWidth="1"/>
    <col min="6" max="6" width="38.6640625" bestFit="1" customWidth="1"/>
  </cols>
  <sheetData>
    <row r="1" spans="1:6" x14ac:dyDescent="0.25">
      <c r="A1" s="127" t="s">
        <v>93</v>
      </c>
      <c r="C1" s="128" t="s">
        <v>114</v>
      </c>
      <c r="E1" s="129" t="s">
        <v>135</v>
      </c>
      <c r="F1" s="129" t="s">
        <v>136</v>
      </c>
    </row>
    <row r="2" spans="1:6" x14ac:dyDescent="0.25">
      <c r="A2" s="127" t="s">
        <v>94</v>
      </c>
      <c r="C2" s="128" t="s">
        <v>115</v>
      </c>
      <c r="E2" s="130" t="s">
        <v>137</v>
      </c>
      <c r="F2" s="130" t="s">
        <v>138</v>
      </c>
    </row>
    <row r="3" spans="1:6" x14ac:dyDescent="0.25">
      <c r="A3" s="127" t="s">
        <v>95</v>
      </c>
      <c r="C3" s="128" t="s">
        <v>116</v>
      </c>
      <c r="E3" s="130" t="s">
        <v>139</v>
      </c>
      <c r="F3" s="130" t="s">
        <v>140</v>
      </c>
    </row>
    <row r="4" spans="1:6" x14ac:dyDescent="0.25">
      <c r="A4" s="127" t="s">
        <v>96</v>
      </c>
      <c r="C4" s="128" t="s">
        <v>117</v>
      </c>
      <c r="E4" s="130" t="s">
        <v>141</v>
      </c>
      <c r="F4" s="130" t="s">
        <v>142</v>
      </c>
    </row>
    <row r="5" spans="1:6" x14ac:dyDescent="0.25">
      <c r="A5" s="127" t="s">
        <v>97</v>
      </c>
      <c r="C5" s="128" t="s">
        <v>118</v>
      </c>
      <c r="E5" s="130" t="s">
        <v>143</v>
      </c>
      <c r="F5" s="130" t="s">
        <v>144</v>
      </c>
    </row>
    <row r="6" spans="1:6" x14ac:dyDescent="0.25">
      <c r="A6" s="127" t="s">
        <v>98</v>
      </c>
      <c r="C6" s="128" t="s">
        <v>119</v>
      </c>
      <c r="E6" s="130" t="s">
        <v>145</v>
      </c>
      <c r="F6" s="130" t="s">
        <v>146</v>
      </c>
    </row>
    <row r="7" spans="1:6" x14ac:dyDescent="0.25">
      <c r="A7" s="127" t="s">
        <v>99</v>
      </c>
      <c r="C7" s="128" t="s">
        <v>120</v>
      </c>
      <c r="E7" s="130" t="s">
        <v>147</v>
      </c>
      <c r="F7" s="130" t="s">
        <v>148</v>
      </c>
    </row>
    <row r="8" spans="1:6" x14ac:dyDescent="0.25">
      <c r="A8" s="127" t="s">
        <v>100</v>
      </c>
      <c r="C8" s="128" t="s">
        <v>121</v>
      </c>
      <c r="E8" s="130" t="s">
        <v>149</v>
      </c>
      <c r="F8" s="130" t="s">
        <v>150</v>
      </c>
    </row>
    <row r="9" spans="1:6" x14ac:dyDescent="0.25">
      <c r="A9" s="127" t="s">
        <v>101</v>
      </c>
      <c r="C9" s="128" t="s">
        <v>122</v>
      </c>
      <c r="E9" s="130" t="s">
        <v>151</v>
      </c>
      <c r="F9" s="130" t="s">
        <v>152</v>
      </c>
    </row>
    <row r="10" spans="1:6" x14ac:dyDescent="0.25">
      <c r="A10" s="127" t="s">
        <v>102</v>
      </c>
      <c r="C10" s="128" t="s">
        <v>123</v>
      </c>
      <c r="E10" s="130" t="s">
        <v>153</v>
      </c>
      <c r="F10" s="130" t="s">
        <v>154</v>
      </c>
    </row>
    <row r="11" spans="1:6" x14ac:dyDescent="0.25">
      <c r="A11" s="127" t="s">
        <v>103</v>
      </c>
      <c r="C11" s="128" t="s">
        <v>124</v>
      </c>
      <c r="E11" s="130" t="s">
        <v>155</v>
      </c>
      <c r="F11" s="130" t="s">
        <v>156</v>
      </c>
    </row>
    <row r="12" spans="1:6" x14ac:dyDescent="0.25">
      <c r="A12" s="127" t="s">
        <v>104</v>
      </c>
      <c r="C12" s="128" t="s">
        <v>125</v>
      </c>
      <c r="E12" s="130" t="s">
        <v>157</v>
      </c>
      <c r="F12" s="130" t="s">
        <v>158</v>
      </c>
    </row>
    <row r="13" spans="1:6" x14ac:dyDescent="0.25">
      <c r="A13" s="127" t="s">
        <v>105</v>
      </c>
      <c r="C13" s="128" t="s">
        <v>126</v>
      </c>
      <c r="E13" s="130" t="s">
        <v>159</v>
      </c>
      <c r="F13" s="130" t="s">
        <v>160</v>
      </c>
    </row>
    <row r="14" spans="1:6" x14ac:dyDescent="0.25">
      <c r="A14" s="127" t="s">
        <v>106</v>
      </c>
      <c r="C14" s="128" t="s">
        <v>127</v>
      </c>
      <c r="E14" s="130" t="s">
        <v>161</v>
      </c>
      <c r="F14" s="130" t="s">
        <v>162</v>
      </c>
    </row>
    <row r="15" spans="1:6" x14ac:dyDescent="0.25">
      <c r="A15" s="127" t="s">
        <v>107</v>
      </c>
      <c r="C15" s="128" t="s">
        <v>128</v>
      </c>
      <c r="E15" s="130" t="s">
        <v>163</v>
      </c>
      <c r="F15" s="130" t="s">
        <v>164</v>
      </c>
    </row>
    <row r="16" spans="1:6" x14ac:dyDescent="0.25">
      <c r="A16" s="127" t="s">
        <v>108</v>
      </c>
      <c r="C16" s="128" t="s">
        <v>129</v>
      </c>
      <c r="E16" s="130" t="s">
        <v>165</v>
      </c>
      <c r="F16" s="130" t="s">
        <v>166</v>
      </c>
    </row>
    <row r="17" spans="1:6" x14ac:dyDescent="0.25">
      <c r="A17" s="127" t="s">
        <v>109</v>
      </c>
      <c r="C17" s="128" t="s">
        <v>130</v>
      </c>
      <c r="E17" s="130" t="s">
        <v>167</v>
      </c>
      <c r="F17" s="130" t="s">
        <v>168</v>
      </c>
    </row>
    <row r="18" spans="1:6" x14ac:dyDescent="0.25">
      <c r="A18" s="127" t="s">
        <v>110</v>
      </c>
      <c r="C18" s="128" t="s">
        <v>131</v>
      </c>
      <c r="E18" s="130" t="s">
        <v>169</v>
      </c>
      <c r="F18" s="130" t="s">
        <v>170</v>
      </c>
    </row>
    <row r="19" spans="1:6" x14ac:dyDescent="0.25">
      <c r="A19" s="127" t="s">
        <v>111</v>
      </c>
      <c r="C19" s="128" t="s">
        <v>132</v>
      </c>
      <c r="E19" s="130" t="s">
        <v>171</v>
      </c>
      <c r="F19" s="130" t="s">
        <v>172</v>
      </c>
    </row>
    <row r="20" spans="1:6" x14ac:dyDescent="0.25">
      <c r="A20" s="127" t="s">
        <v>112</v>
      </c>
      <c r="C20" s="128" t="s">
        <v>133</v>
      </c>
      <c r="E20" s="130" t="s">
        <v>173</v>
      </c>
      <c r="F20" s="130" t="s">
        <v>174</v>
      </c>
    </row>
    <row r="21" spans="1:6" x14ac:dyDescent="0.25">
      <c r="A21" s="127" t="s">
        <v>113</v>
      </c>
      <c r="C21" s="128" t="s">
        <v>134</v>
      </c>
      <c r="E21" s="130" t="s">
        <v>175</v>
      </c>
      <c r="F21" s="130" t="s">
        <v>176</v>
      </c>
    </row>
    <row r="22" spans="1:6" x14ac:dyDescent="0.25">
      <c r="B22">
        <v>21</v>
      </c>
      <c r="E22" s="130" t="s">
        <v>177</v>
      </c>
      <c r="F22" s="130" t="s">
        <v>178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Asistencia</vt:lpstr>
      <vt:lpstr>Hoja1</vt:lpstr>
      <vt:lpstr>Hoja2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2026-08-03T15:11:37Z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